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91184681 Ventilation system\2 Invitation\"/>
    </mc:Choice>
  </mc:AlternateContent>
  <xr:revisionPtr revIDLastSave="0" documentId="13_ncr:1_{17F522E4-1A04-46E1-B25B-D6DCA519FB6E}" xr6:coauthVersionLast="47" xr6:coauthVersionMax="47" xr10:uidLastSave="{00000000-0000-0000-0000-000000000000}"/>
  <bookViews>
    <workbookView xWindow="-110" yWindow="-110" windowWidth="19420" windowHeight="11500" tabRatio="890" firstSheet="1" activeTab="2" xr2:uid="{00000000-000D-0000-FFFF-FFFF00000000}"/>
  </bookViews>
  <sheets>
    <sheet name="Запрошення" sheetId="3" r:id="rId1"/>
    <sheet name="Документи" sheetId="40" r:id="rId2"/>
    <sheet name="Додаток 1_Специфікація" sheetId="53" r:id="rId3"/>
    <sheet name="Додаток 2 КП на товари" sheetId="41" r:id="rId4"/>
    <sheet name="Додаток 3 ТП на товари" sheetId="48" r:id="rId5"/>
    <sheet name="Додаток 4_Адреси поставки" sheetId="54"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1_Специфікація'!$A$2:$I$4</definedName>
    <definedName name="Answer" localSheetId="3">[1]legend!$G$2:$G$5</definedName>
    <definedName name="Answer" localSheetId="4">[1]legend!$G$2:$G$5</definedName>
    <definedName name="Answer">[1]legend!$G$2:$G$5</definedName>
    <definedName name="Category_of_good" localSheetId="2">'[3]Dropdown menu'!$A$14:$A$31</definedName>
    <definedName name="Category_of_good" localSheetId="5">'[3]Dropdown menu'!$A$14:$A$31</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'[3]Dropdown menu'!$G$8:$G$12</definedName>
    <definedName name="Justification_for_non_neutral_specification" localSheetId="5">'[3]Dropdown menu'!$G$8:$G$12</definedName>
    <definedName name="Justification_for_non_neutral_specification">'[2]Dropdown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'[3]Dropdown menu'!$G$1:$G$3</definedName>
    <definedName name="yes_no" localSheetId="5">'[3]Dropdown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54" l="1"/>
  <c r="D3" i="54"/>
  <c r="A8" i="48" l="1"/>
  <c r="I11" i="41" l="1"/>
  <c r="F26" i="3" l="1"/>
  <c r="D2" i="48" l="1"/>
  <c r="I8" i="41"/>
  <c r="I12" i="41" s="1"/>
  <c r="G8" i="48"/>
  <c r="D15" i="41" l="1"/>
  <c r="D12" i="48" s="1"/>
  <c r="J5" i="3" l="1"/>
  <c r="D2" i="41"/>
  <c r="M22" i="3" l="1"/>
  <c r="J18" i="3"/>
  <c r="K22" i="3"/>
  <c r="L10" i="3"/>
  <c r="M26" i="3"/>
  <c r="E10" i="3" l="1"/>
</calcChain>
</file>

<file path=xl/sharedStrings.xml><?xml version="1.0" encoding="utf-8"?>
<sst xmlns="http://schemas.openxmlformats.org/spreadsheetml/2006/main" count="342" uniqueCount="297">
  <si>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</si>
  <si>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</si>
  <si>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</si>
  <si>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</si>
  <si>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</si>
  <si>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</si>
  <si>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</si>
  <si>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</si>
  <si>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</si>
  <si>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</si>
  <si>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</si>
  <si>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</si>
  <si>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</si>
  <si>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</si>
  <si>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</si>
  <si>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</si>
  <si>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</si>
  <si>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</si>
  <si>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</si>
  <si>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</si>
  <si>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</si>
  <si>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</si>
  <si>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</si>
  <si>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</si>
  <si>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</si>
  <si>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</si>
  <si>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</si>
  <si>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</si>
  <si>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</si>
  <si>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</si>
  <si>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</si>
  <si>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</si>
  <si>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</si>
  <si>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</si>
  <si>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</si>
  <si>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</si>
  <si>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</si>
  <si>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</si>
  <si>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</si>
  <si>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</si>
  <si>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</si>
  <si>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</si>
  <si>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</si>
  <si>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</si>
  <si>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</si>
  <si>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</si>
  <si>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</si>
  <si>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</si>
  <si>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</si>
  <si>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</si>
  <si>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</si>
  <si>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</si>
  <si>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</si>
  <si>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</si>
  <si>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</si>
  <si>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</si>
  <si>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</si>
  <si>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</si>
  <si>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</si>
  <si>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</si>
  <si>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</si>
  <si>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</si>
  <si>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</si>
  <si>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</si>
  <si>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</si>
  <si>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</si>
  <si>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</si>
  <si>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</si>
  <si>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</si>
  <si>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</si>
  <si>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</si>
  <si>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</si>
  <si>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</si>
  <si>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</si>
  <si>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</si>
  <si>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</si>
  <si>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</si>
  <si>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</si>
  <si>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</si>
  <si>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</si>
  <si>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</si>
  <si>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</si>
  <si>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</si>
  <si>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</si>
  <si>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</si>
  <si>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</si>
  <si>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</si>
  <si>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</si>
  <si>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</si>
  <si>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</si>
  <si>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</si>
  <si>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</si>
  <si>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</si>
  <si>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</si>
  <si>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</si>
  <si>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</si>
  <si>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</si>
  <si>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</si>
  <si>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</si>
  <si>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</si>
  <si>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</si>
  <si>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</si>
  <si>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</si>
  <si>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</si>
  <si>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</si>
  <si>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</si>
  <si>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</si>
  <si>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</si>
  <si>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</si>
  <si>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</si>
  <si>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</si>
  <si>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</si>
  <si>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</si>
  <si>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</si>
  <si>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</si>
  <si>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</si>
  <si>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</si>
  <si>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</si>
  <si>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</si>
  <si>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</si>
  <si>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</si>
  <si>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</si>
  <si>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</si>
  <si>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</si>
  <si>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</si>
  <si>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</si>
  <si>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</si>
  <si>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</si>
  <si>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</si>
  <si>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</si>
  <si>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</si>
  <si>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</si>
  <si>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</si>
  <si>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</si>
  <si>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</si>
  <si>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</si>
  <si>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</si>
  <si>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</si>
  <si>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</si>
  <si>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</si>
  <si>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</si>
  <si>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</si>
  <si>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</si>
  <si>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</si>
  <si>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</si>
  <si>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</si>
  <si>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</si>
  <si>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</si>
  <si>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</si>
  <si>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</si>
  <si>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</si>
  <si>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</si>
  <si>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</si>
  <si>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</si>
  <si>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</si>
  <si>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</si>
  <si>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</si>
  <si>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</si>
  <si>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</si>
  <si>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</si>
  <si>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</si>
  <si>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</si>
  <si>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</si>
  <si>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</si>
  <si>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</si>
  <si>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</si>
  <si>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</si>
  <si>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</si>
  <si>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</si>
  <si>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</si>
  <si>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</si>
  <si>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</si>
  <si>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</si>
  <si>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</si>
  <si>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</si>
  <si>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</si>
  <si>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</si>
  <si>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</si>
  <si>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</si>
  <si>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</si>
  <si>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</si>
  <si>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</si>
  <si>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</si>
  <si>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</si>
  <si>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</si>
  <si>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</si>
  <si>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</si>
  <si>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</si>
  <si>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</si>
  <si>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</si>
  <si>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</si>
  <si>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</si>
  <si>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</si>
  <si>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</si>
  <si>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</si>
  <si>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</si>
  <si>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</si>
  <si>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</si>
  <si>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</si>
  <si>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</si>
  <si>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</si>
  <si>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</si>
  <si>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</si>
  <si>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</si>
  <si>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</si>
  <si>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</si>
  <si>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</si>
  <si>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</si>
  <si>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</si>
  <si>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</si>
  <si>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</si>
  <si>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</si>
  <si>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</si>
  <si>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</si>
  <si>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</si>
  <si>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</si>
  <si>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</si>
  <si>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</si>
  <si>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</si>
  <si>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</si>
  <si>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</si>
  <si>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</si>
  <si>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</si>
  <si>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</si>
  <si>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</si>
  <si>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</si>
  <si>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</si>
  <si>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</si>
  <si>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</si>
  <si>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</si>
  <si>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</si>
  <si>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</si>
  <si>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</si>
  <si>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</si>
  <si>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</si>
  <si>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</si>
  <si>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</si>
  <si>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</si>
  <si>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</si>
  <si>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</si>
  <si>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</si>
  <si>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</si>
  <si>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</si>
  <si>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</si>
  <si>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</si>
  <si>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2</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</si>
  <si>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</si>
  <si>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</si>
  <si>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</si>
  <si>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</si>
  <si>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</si>
  <si>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</si>
  <si>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pcs / шт.</t>
  </si>
  <si>
    <t xml:space="preserve">
Назва товару </t>
  </si>
  <si>
    <t xml:space="preserve">Ventilation system </t>
  </si>
  <si>
    <t>Вентиляційної системи</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</si>
  <si>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</si>
  <si>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t>
    </r>
  </si>
  <si>
    <t>Ventilation system</t>
  </si>
  <si>
    <t>Вентиляційна система</t>
  </si>
  <si>
    <t>не менше 24 місяців/ at least 24 months</t>
  </si>
  <si>
    <t>шт/unit</t>
  </si>
  <si>
    <t>1.2</t>
  </si>
  <si>
    <t xml:space="preserve">Installation services </t>
  </si>
  <si>
    <t>Послуги з інсталяції</t>
  </si>
  <si>
    <t>не менше 12 місяців/ at least 12 months</t>
  </si>
  <si>
    <t>сервіс/service</t>
  </si>
  <si>
    <r>
      <rPr>
        <b/>
        <sz val="10"/>
        <color theme="1"/>
        <rFont val="Arial"/>
        <family val="2"/>
        <charset val="204"/>
      </rPr>
      <t>Ventilation system with heat recovery:</t>
    </r>
    <r>
      <rPr>
        <sz val="10"/>
        <color theme="1"/>
        <rFont val="Arial"/>
        <family val="2"/>
        <charset val="204"/>
      </rPr>
      <t xml:space="preserve">
diameter of the working module, with thermal insulation, min 150 - max 170 mm
air flow, min 330 - max 430 м.cub/ hour
power consumption, min 160 -  max 410 Vt
Noise level, min 27 -  max 52 db
EFFICIENCY, min 82 - max 91%
</t>
    </r>
  </si>
  <si>
    <r>
      <rPr>
        <b/>
        <sz val="10"/>
        <color theme="1"/>
        <rFont val="Arial"/>
        <family val="2"/>
        <charset val="204"/>
      </rPr>
      <t>Припливно-витяжна система вентиляції з рекуперацією тепла:</t>
    </r>
    <r>
      <rPr>
        <sz val="10"/>
        <color theme="1"/>
        <rFont val="Arial"/>
        <family val="2"/>
        <charset val="204"/>
      </rPr>
      <t xml:space="preserve">
діаметр повітропроводу, з теплоізоляцією, мін 150 - макс 170 мм
повітрообмін, мін 330 - макс 430 м.куб./год.
споживана потужність, мін 160 - макс 410 Вт
Рівень шуму, мін 27- макс 52 дб
ККД, мін 82- макс 91%</t>
    </r>
  </si>
  <si>
    <r>
      <t xml:space="preserve">The set includes all necessary materials and components for installation of Ventilation system according to Para.1.1 (airduct of s, cables,etc.).Basement technical plan is attached.
The detailed composition of the set depends on the manufacturer's company.
The package also contains all installation and transportation services, including:
preliminary design
electric and installation works (cutting holes in the supporting structures)
commissioning and adjustment works
transportation service (delivery, unloading).
</t>
    </r>
    <r>
      <rPr>
        <b/>
        <sz val="10"/>
        <color theme="1"/>
        <rFont val="Arial"/>
        <family val="2"/>
        <charset val="204"/>
      </rPr>
      <t>Important!</t>
    </r>
    <r>
      <rPr>
        <sz val="10"/>
        <color theme="1"/>
        <rFont val="Arial"/>
        <family val="2"/>
        <charset val="204"/>
      </rPr>
      <t xml:space="preserve">
Please pay attention that services don’t have the exemption from VAT.
The cost of installation services must include VAT.</t>
    </r>
  </si>
  <si>
    <r>
      <t xml:space="preserve">У комплект входять всі необхідні матеріали та компоненти для установки Вентиляційної  системи згідно п 1.1 (повітропроводи, кабелі та інше). Технічний план підвалу додається.
Детальний склад комплекту залежить від фірми-виробника.
В комплект також входять всі монтажні та транспортні послуги, а саме:
ескізний проект
електро-монтажні роботи (включаючи прорізання отворів в несучих конструкціях)
пуско-налагоджувальні роботи
транспортні послуги (доставка, розвантаження)
</t>
    </r>
    <r>
      <rPr>
        <b/>
        <sz val="10"/>
        <color theme="1"/>
        <rFont val="Arial"/>
        <family val="2"/>
        <charset val="204"/>
      </rPr>
      <t xml:space="preserve">Важливо!
</t>
    </r>
    <r>
      <rPr>
        <sz val="10"/>
        <color theme="1"/>
        <rFont val="Arial"/>
        <family val="2"/>
        <charset val="204"/>
      </rPr>
      <t>Зверніть увагу, що послуги не звільняються від оподаткування ПДВ.
Вартість послуг з інсталяції повинна включати ПДВ.</t>
    </r>
  </si>
  <si>
    <t>Basement technical plan/ Технічний план підвалу</t>
  </si>
  <si>
    <t>Проект Договору на закупівлю Товару у розділі "Умови закупівель Товару" додається.</t>
  </si>
  <si>
    <t>Draft of the Contract for the purchase of Goods in para "Terms of purchase of goods" attached.</t>
  </si>
  <si>
    <t>Послуги монтажу та пуско-налагоджувальні роботи мають бути виконані протягом 10 робочих днів з моменту доставки позиції 1.1.</t>
  </si>
  <si>
    <t>Installation, commissioning and adjustment works must be performed within 10 working days from the date of delivering position 1.1.</t>
  </si>
  <si>
    <t xml:space="preserve">Учасники тендера мають надати свої пропозиції на всі позиції лоту. Не комплектний лот не розглядається. </t>
  </si>
  <si>
    <t xml:space="preserve">Bidders should submit their bids for all positions of lot. Not-complete lot won't be considered.  </t>
  </si>
  <si>
    <r>
      <t xml:space="preserve">Ціна, Євро, </t>
    </r>
    <r>
      <rPr>
        <b/>
        <sz val="9"/>
        <color rgb="FFFF0000"/>
        <rFont val="Arial"/>
        <family val="2"/>
        <charset val="204"/>
      </rPr>
      <t>без</t>
    </r>
    <r>
      <rPr>
        <b/>
        <sz val="9"/>
        <color theme="1"/>
        <rFont val="Arial"/>
        <family val="2"/>
        <charset val="204"/>
      </rPr>
      <t xml:space="preserve"> ПДВ</t>
    </r>
    <r>
      <rPr>
        <b/>
        <sz val="9"/>
        <color theme="1"/>
        <rFont val="Arial"/>
        <family val="2"/>
      </rPr>
      <t xml:space="preserve"> / 
Price EUR </t>
    </r>
    <r>
      <rPr>
        <b/>
        <sz val="9"/>
        <color theme="1"/>
        <rFont val="Arial"/>
        <family val="2"/>
        <charset val="204"/>
      </rPr>
      <t xml:space="preserve">(VAT </t>
    </r>
    <r>
      <rPr>
        <b/>
        <sz val="9"/>
        <color rgb="FFFF0000"/>
        <rFont val="Arial"/>
        <family val="2"/>
        <charset val="204"/>
      </rPr>
      <t>excl</t>
    </r>
    <r>
      <rPr>
        <b/>
        <sz val="9"/>
        <color theme="1"/>
        <rFont val="Arial"/>
        <family val="2"/>
      </rPr>
      <t>.)*</t>
    </r>
  </si>
  <si>
    <r>
      <t xml:space="preserve">Сума, Євро, </t>
    </r>
    <r>
      <rPr>
        <b/>
        <sz val="9"/>
        <color rgb="FFFF0000"/>
        <rFont val="Arial"/>
        <family val="2"/>
        <charset val="204"/>
      </rPr>
      <t xml:space="preserve">без </t>
    </r>
    <r>
      <rPr>
        <b/>
        <sz val="9"/>
        <color theme="1"/>
        <rFont val="Arial"/>
        <family val="2"/>
        <charset val="204"/>
      </rPr>
      <t>ПДВ</t>
    </r>
    <r>
      <rPr>
        <b/>
        <sz val="9"/>
        <color theme="1"/>
        <rFont val="Arial"/>
        <family val="2"/>
      </rPr>
      <t xml:space="preserve"> /
Amount, EUR (</t>
    </r>
    <r>
      <rPr>
        <b/>
        <sz val="9"/>
        <color theme="1"/>
        <rFont val="Arial"/>
        <family val="2"/>
        <charset val="204"/>
      </rPr>
      <t>VAT</t>
    </r>
    <r>
      <rPr>
        <b/>
        <sz val="9"/>
        <color theme="1"/>
        <rFont val="Arial"/>
        <family val="2"/>
      </rPr>
      <t xml:space="preserve"> </t>
    </r>
    <r>
      <rPr>
        <b/>
        <sz val="9"/>
        <color rgb="FFFF0000"/>
        <rFont val="Arial"/>
        <family val="2"/>
        <charset val="204"/>
      </rPr>
      <t>excl</t>
    </r>
    <r>
      <rPr>
        <b/>
        <sz val="9"/>
        <color theme="1"/>
        <rFont val="Arial"/>
        <family val="2"/>
      </rPr>
      <t xml:space="preserve">.) </t>
    </r>
  </si>
  <si>
    <r>
      <t xml:space="preserve">Ціна, Євро, </t>
    </r>
    <r>
      <rPr>
        <b/>
        <sz val="9"/>
        <color rgb="FFFF0000"/>
        <rFont val="Arial"/>
        <family val="2"/>
        <charset val="204"/>
      </rPr>
      <t xml:space="preserve">з </t>
    </r>
    <r>
      <rPr>
        <b/>
        <sz val="9"/>
        <color theme="1"/>
        <rFont val="Arial"/>
        <family val="2"/>
        <charset val="204"/>
      </rPr>
      <t>ПДВ</t>
    </r>
    <r>
      <rPr>
        <b/>
        <sz val="9"/>
        <color theme="1"/>
        <rFont val="Arial"/>
        <family val="2"/>
      </rPr>
      <t xml:space="preserve"> / 
Price EUR </t>
    </r>
    <r>
      <rPr>
        <b/>
        <sz val="9"/>
        <color theme="1"/>
        <rFont val="Arial"/>
        <family val="2"/>
        <charset val="204"/>
      </rPr>
      <t xml:space="preserve">(VAT </t>
    </r>
    <r>
      <rPr>
        <b/>
        <sz val="9"/>
        <color rgb="FFFF0000"/>
        <rFont val="Arial"/>
        <family val="2"/>
        <charset val="204"/>
      </rPr>
      <t>incl</t>
    </r>
    <r>
      <rPr>
        <b/>
        <sz val="9"/>
        <color theme="1"/>
        <rFont val="Arial"/>
        <family val="2"/>
      </rPr>
      <t>.)*</t>
    </r>
  </si>
  <si>
    <r>
      <t xml:space="preserve">Сума, Євро, </t>
    </r>
    <r>
      <rPr>
        <b/>
        <sz val="9"/>
        <color rgb="FFFF0000"/>
        <rFont val="Arial"/>
        <family val="2"/>
        <charset val="204"/>
      </rPr>
      <t xml:space="preserve">з </t>
    </r>
    <r>
      <rPr>
        <b/>
        <sz val="9"/>
        <color theme="1"/>
        <rFont val="Arial"/>
        <family val="2"/>
        <charset val="204"/>
      </rPr>
      <t>ПДВ</t>
    </r>
    <r>
      <rPr>
        <b/>
        <sz val="9"/>
        <color theme="1"/>
        <rFont val="Arial"/>
        <family val="2"/>
      </rPr>
      <t xml:space="preserve"> /
Amount, EUR (</t>
    </r>
    <r>
      <rPr>
        <b/>
        <sz val="9"/>
        <color theme="1"/>
        <rFont val="Arial"/>
        <family val="2"/>
        <charset val="204"/>
      </rPr>
      <t>VAT</t>
    </r>
    <r>
      <rPr>
        <b/>
        <sz val="9"/>
        <color rgb="FFFF0000"/>
        <rFont val="Arial"/>
        <family val="2"/>
        <charset val="204"/>
      </rPr>
      <t xml:space="preserve"> incl</t>
    </r>
    <r>
      <rPr>
        <b/>
        <sz val="9"/>
        <color theme="1"/>
        <rFont val="Arial"/>
        <family val="2"/>
      </rPr>
      <t xml:space="preserve">.) </t>
    </r>
  </si>
  <si>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</si>
  <si>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t>
  </si>
  <si>
    <t xml:space="preserve"> -</t>
  </si>
  <si>
    <r>
      <t>а) Рахунок та видаткова накладна (для позиції 1.1)
б) Рахунок та акт виконаних робіт (для позиції 1.2)
в) Гарантійний талон</t>
    </r>
    <r>
      <rPr>
        <i/>
        <sz val="9"/>
        <color theme="1"/>
        <rFont val="Arial"/>
        <family val="2"/>
        <charset val="204"/>
      </rPr>
      <t xml:space="preserve"> (з печаткою виробника та/або Продавця)</t>
    </r>
  </si>
  <si>
    <r>
      <t>a) Invoice and delivery note (for position 1.1)
b) Invoice and act of acceptance (for position 1.2)
c) Warranty certificate</t>
    </r>
    <r>
      <rPr>
        <i/>
        <sz val="9"/>
        <color theme="1"/>
        <rFont val="Arial"/>
        <family val="2"/>
        <charset val="204"/>
      </rPr>
      <t xml:space="preserve"> (with stamp of manufacture and/or Seller)</t>
    </r>
  </si>
  <si>
    <t>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t>
  </si>
  <si>
    <t>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t>
  </si>
  <si>
    <t>Lviv, Svobody avenue, 24</t>
  </si>
  <si>
    <t>м. Львів, проспект Свободи,24</t>
  </si>
  <si>
    <t>1. Усі ціни включають усі відповідні збори та витрати, які повинен сплатити Продавець, включаючи, але не обмежуючись:
Лот 1, позиція 1.1: ціну, упаковку, доставку, розвантаження, занесення товару до місця призначення при адресній доставці.
Лот 1, позиція 1.2: ціну, упаковку, доставку, розвантаження, занесення товару до місця призначення при адресній доставці, електро-монтажні роботи, пуско-налагоджувальні роботи.</t>
  </si>
  <si>
    <t>1. All prices include all applicable fees and charges payable by the Seller, including but not limited to:
Lot 1, position 1.1: price, packaging, delivery, unloading, delivery of the goods to the destination place by address delivery.
Lot 1, position 1.2: price, packaging, delivery, unloading, delivery of the goods to the destination place by address delivery, electric and installation works, commissioning and adjustment works.</t>
  </si>
  <si>
    <t>Лот 1, позиція 1.1: підставою для оплати є підтвердження доставки.
Лот 1, позиція 1.2: підставою для оплати є підтвердження доставки необхідних матеріалів та компонентів для установки вентиляційної системи (п.1.1) та встановлення вентиляційної системи.</t>
  </si>
  <si>
    <t xml:space="preserve">Lot 1, position 1.1: delivery confirmation serves as the basis for payment.                               
Lot 1, position 1.2: delivery confirmation of necessary materials and components for installation of Ventilation system according to Para.1.1 and installation of the ventilation system serves as the basis for payment.    </t>
  </si>
  <si>
    <t>Операції з купівлі послуг (п. 1.2) не звільняються від оподаткування ПДВ. Вартість послуг з інсталяції (лот 1, позиція 1.2) повинна включати ПДВ (якщо є).</t>
  </si>
  <si>
    <t>Purchase of services (Para. 1.2) don’t have the exemption from VAT. The cost of installation services (lot 1, position 1.2) must include VAT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</si>
</sst>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_-* #,##0.00\ [$₴-422]_-;\-* #,##0.00\ [$₴-422]_-;_-* &quot;-&quot;??\ [$₴-422]_-;_-@_-"/>
  </numFmts>
  <fonts count="73"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56">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0" xfId="1" applyFill="1"/>
    <xf numFmtId="0" fontId="5" fillId="2" borderId="0" xfId="0" applyFont="1" applyFill="1"/>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6" fillId="2" borderId="9" xfId="0" applyFont="1" applyFill="1" applyBorder="1" applyAlignment="1">
      <alignment vertical="top" wrapText="1"/>
    </xf>
    <xf numFmtId="0" fontId="56" fillId="2" borderId="12" xfId="0" applyFont="1" applyFill="1" applyBorder="1" applyAlignment="1">
      <alignment vertical="top"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1" fontId="9" fillId="0" borderId="14" xfId="0" applyNumberFormat="1" applyFont="1" applyBorder="1" applyAlignment="1">
      <alignment horizontal="center" vertical="center"/>
    </xf>
    <xf numFmtId="0" fontId="0" fillId="4" borderId="41"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1" fillId="0" borderId="0" xfId="0" applyFont="1" applyAlignment="1">
      <alignment wrapText="1"/>
    </xf>
    <xf numFmtId="0" fontId="51" fillId="0" borderId="0" xfId="0" applyFont="1" applyAlignment="1">
      <alignment horizontal="left" wrapText="1"/>
    </xf>
    <xf numFmtId="4" fontId="0" fillId="2" borderId="0" xfId="0" applyNumberFormat="1" applyFill="1" applyAlignment="1">
      <alignment horizontal="center" vertical="center"/>
    </xf>
    <xf numFmtId="0" fontId="51" fillId="0" borderId="0" xfId="0" applyFont="1" applyAlignment="1">
      <alignment vertical="top"/>
    </xf>
    <xf numFmtId="0" fontId="52" fillId="0" borderId="0" xfId="0" applyFont="1" applyAlignment="1">
      <alignment horizontal="center" vertical="center" wrapText="1"/>
    </xf>
    <xf numFmtId="0" fontId="33" fillId="0" borderId="42" xfId="0" quotePrefix="1" applyFont="1" applyBorder="1" applyAlignment="1">
      <alignment horizontal="center" vertical="center" wrapText="1"/>
    </xf>
    <xf numFmtId="1" fontId="9" fillId="0" borderId="41"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49" fontId="66" fillId="2" borderId="0" xfId="0" applyNumberFormat="1" applyFont="1" applyFill="1" applyAlignment="1">
      <alignment horizontal="center" vertical="center"/>
    </xf>
    <xf numFmtId="0" fontId="33"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66" fillId="2" borderId="0" xfId="0" applyFont="1" applyFill="1" applyAlignment="1">
      <alignment horizontal="center" vertical="top" wrapText="1"/>
    </xf>
    <xf numFmtId="0" fontId="26" fillId="2" borderId="0" xfId="0" applyFont="1" applyFill="1" applyAlignment="1">
      <alignment horizontal="left"/>
    </xf>
    <xf numFmtId="0" fontId="7" fillId="0" borderId="1" xfId="1" applyFill="1" applyBorder="1"/>
    <xf numFmtId="0" fontId="7" fillId="0" borderId="9" xfId="1" applyFill="1" applyBorder="1"/>
    <xf numFmtId="49" fontId="38" fillId="0" borderId="1" xfId="0" applyNumberFormat="1" applyFont="1" applyFill="1" applyBorder="1" applyAlignment="1">
      <alignment horizontal="center"/>
    </xf>
    <xf numFmtId="0" fontId="2" fillId="0" borderId="0" xfId="0" applyFont="1" applyFill="1" applyAlignment="1">
      <alignment horizontal="left"/>
    </xf>
    <xf numFmtId="20" fontId="5" fillId="0" borderId="23" xfId="0" applyNumberFormat="1" applyFont="1" applyFill="1" applyBorder="1" applyAlignment="1">
      <alignment horizontal="center"/>
    </xf>
    <xf numFmtId="0" fontId="2" fillId="0" borderId="11" xfId="0" applyFont="1" applyFill="1" applyBorder="1"/>
    <xf numFmtId="164" fontId="22" fillId="0" borderId="23"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164" fontId="22" fillId="0" borderId="25" xfId="0" applyNumberFormat="1" applyFont="1" applyFill="1" applyBorder="1" applyAlignment="1">
      <alignment horizontal="right"/>
    </xf>
    <xf numFmtId="0" fontId="28" fillId="0" borderId="22" xfId="0" applyFont="1" applyFill="1" applyBorder="1"/>
    <xf numFmtId="164" fontId="22" fillId="0" borderId="25" xfId="0" applyNumberFormat="1" applyFont="1" applyFill="1" applyBorder="1"/>
    <xf numFmtId="0" fontId="19" fillId="0" borderId="0" xfId="6" applyFont="1" applyAlignment="1">
      <alignment horizontal="left"/>
    </xf>
    <xf numFmtId="49" fontId="9" fillId="0" borderId="26" xfId="0" applyNumberFormat="1" applyFont="1" applyBorder="1" applyAlignment="1">
      <alignment horizontal="center" vertical="center"/>
    </xf>
    <xf numFmtId="165" fontId="2" fillId="3"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164" fontId="2" fillId="0" borderId="0" xfId="0" applyNumberFormat="1" applyFont="1" applyFill="1" applyAlignment="1">
      <alignment horizontal="center" vertical="center"/>
    </xf>
    <xf numFmtId="0" fontId="2" fillId="0" borderId="13" xfId="0" applyFont="1" applyFill="1" applyBorder="1" applyAlignment="1">
      <alignment horizontal="center" vertical="center"/>
    </xf>
    <xf numFmtId="0" fontId="2" fillId="0" borderId="33" xfId="0" applyFont="1" applyFill="1" applyBorder="1" applyAlignment="1">
      <alignment horizontal="center" vertical="center"/>
    </xf>
    <xf numFmtId="14" fontId="14" fillId="0" borderId="19" xfId="0" applyNumberFormat="1" applyFont="1" applyFill="1" applyBorder="1" applyAlignment="1">
      <alignment horizontal="left" vertical="center" wrapText="1"/>
    </xf>
    <xf numFmtId="0" fontId="54" fillId="0" borderId="51" xfId="0" applyFont="1" applyFill="1" applyBorder="1" applyAlignment="1">
      <alignment horizontal="center" vertical="center" wrapText="1"/>
    </xf>
    <xf numFmtId="0" fontId="53" fillId="0" borderId="26" xfId="0" quotePrefix="1" applyFont="1" applyFill="1" applyBorder="1" applyAlignment="1">
      <alignment horizontal="center" vertical="center" wrapText="1"/>
    </xf>
    <xf numFmtId="0" fontId="54" fillId="0" borderId="28" xfId="0" applyFont="1" applyFill="1" applyBorder="1" applyAlignment="1">
      <alignment horizontal="center" vertical="center" wrapText="1"/>
    </xf>
    <xf numFmtId="49" fontId="9" fillId="0" borderId="1" xfId="0" applyNumberFormat="1" applyFont="1" applyBorder="1" applyAlignment="1">
      <alignment horizontal="center" vertical="center"/>
    </xf>
    <xf numFmtId="14" fontId="2" fillId="0" borderId="0" xfId="0" applyNumberFormat="1" applyFont="1" applyFill="1" applyAlignment="1">
      <alignment horizontal="center" vertical="center"/>
    </xf>
    <xf numFmtId="0" fontId="33" fillId="0" borderId="1" xfId="0" applyFont="1" applyFill="1" applyBorder="1" applyAlignment="1">
      <alignment horizontal="center" vertical="center" wrapText="1"/>
    </xf>
    <xf numFmtId="0" fontId="33" fillId="0" borderId="1" xfId="0" quotePrefix="1" applyFont="1" applyFill="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1" xfId="13" applyBorder="1" applyAlignment="1">
      <alignment horizontal="center" vertical="top" wrapText="1"/>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19" fillId="0" borderId="0" xfId="0" applyFont="1" applyAlignment="1">
      <alignment horizontal="center" wrapText="1"/>
    </xf>
    <xf numFmtId="0" fontId="60" fillId="0" borderId="0" xfId="0" applyFont="1" applyAlignment="1">
      <alignment horizontal="center"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8" xfId="0" applyFont="1" applyFill="1" applyBorder="1" applyAlignment="1">
      <alignment horizontal="left" vertical="top" wrapText="1"/>
    </xf>
    <xf numFmtId="0" fontId="2" fillId="0" borderId="0" xfId="0" applyFont="1" applyFill="1" applyAlignment="1">
      <alignment horizontal="left" vertical="top"/>
    </xf>
    <xf numFmtId="0" fontId="2" fillId="0" borderId="9" xfId="0" applyFont="1" applyFill="1" applyBorder="1" applyAlignment="1">
      <alignment horizontal="left" vertical="top"/>
    </xf>
    <xf numFmtId="0" fontId="2" fillId="0" borderId="10" xfId="0" applyFont="1" applyFill="1" applyBorder="1" applyAlignment="1">
      <alignment horizontal="left"/>
    </xf>
    <xf numFmtId="0" fontId="2" fillId="0" borderId="11" xfId="0" applyFont="1" applyFill="1" applyBorder="1" applyAlignment="1">
      <alignment horizontal="left"/>
    </xf>
    <xf numFmtId="0" fontId="2" fillId="0" borderId="12" xfId="0" applyFont="1" applyFill="1" applyBorder="1" applyAlignment="1">
      <alignment horizontal="left"/>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0" fillId="0" borderId="5" xfId="0" applyFont="1" applyFill="1" applyBorder="1" applyAlignment="1">
      <alignment horizontal="left"/>
    </xf>
    <xf numFmtId="0" fontId="30" fillId="0" borderId="6" xfId="0" applyFont="1" applyFill="1" applyBorder="1" applyAlignment="1">
      <alignment horizontal="left"/>
    </xf>
    <xf numFmtId="0" fontId="30" fillId="0" borderId="7" xfId="0" applyFont="1" applyFill="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Fill="1" applyBorder="1" applyAlignment="1">
      <alignment horizontal="left"/>
    </xf>
    <xf numFmtId="0" fontId="2" fillId="0" borderId="21" xfId="0" applyFont="1" applyFill="1" applyBorder="1" applyAlignment="1">
      <alignment horizontal="left"/>
    </xf>
    <xf numFmtId="0" fontId="2" fillId="0" borderId="24" xfId="0" applyFont="1" applyFill="1" applyBorder="1" applyAlignment="1">
      <alignment horizontal="left"/>
    </xf>
    <xf numFmtId="0" fontId="2" fillId="0" borderId="8" xfId="0" applyFont="1" applyFill="1" applyBorder="1" applyAlignment="1">
      <alignment horizontal="left"/>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0" xfId="0" applyFont="1" applyFill="1" applyAlignment="1">
      <alignment horizontal="left"/>
    </xf>
    <xf numFmtId="0" fontId="2" fillId="0" borderId="9"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0" borderId="20" xfId="0" applyFont="1" applyFill="1" applyBorder="1" applyAlignment="1">
      <alignment horizontal="left"/>
    </xf>
    <xf numFmtId="0" fontId="4" fillId="0" borderId="22" xfId="0" applyFont="1" applyFill="1" applyBorder="1" applyAlignment="1">
      <alignment horizontal="left"/>
    </xf>
    <xf numFmtId="0" fontId="5" fillId="0" borderId="20" xfId="0" applyFont="1" applyFill="1" applyBorder="1" applyAlignment="1">
      <alignment horizontal="left"/>
    </xf>
    <xf numFmtId="0" fontId="0" fillId="0" borderId="21" xfId="0" applyFill="1" applyBorder="1"/>
    <xf numFmtId="0" fontId="0" fillId="0" borderId="22" xfId="0" applyFill="1" applyBorder="1"/>
    <xf numFmtId="0" fontId="2" fillId="0" borderId="20" xfId="0" applyFont="1" applyFill="1" applyBorder="1" applyAlignment="1">
      <alignment vertical="center"/>
    </xf>
    <xf numFmtId="0" fontId="0" fillId="0" borderId="22" xfId="0" applyFill="1" applyBorder="1" applyAlignment="1">
      <alignment vertical="center"/>
    </xf>
    <xf numFmtId="0" fontId="22" fillId="0" borderId="21" xfId="0" applyFont="1" applyFill="1" applyBorder="1" applyAlignment="1">
      <alignment vertical="center"/>
    </xf>
    <xf numFmtId="0" fontId="0" fillId="0" borderId="21" xfId="0" applyFill="1" applyBorder="1" applyAlignment="1">
      <alignment vertical="center"/>
    </xf>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2" fillId="2" borderId="20" xfId="0" applyFont="1" applyFill="1" applyBorder="1" applyAlignment="1">
      <alignment vertical="center"/>
    </xf>
    <xf numFmtId="0" fontId="0" fillId="0" borderId="22" xfId="0" applyBorder="1" applyAlignment="1">
      <alignment vertical="center"/>
    </xf>
    <xf numFmtId="0" fontId="42" fillId="2" borderId="20" xfId="0" applyFont="1" applyFill="1" applyBorder="1" applyAlignment="1">
      <alignment horizontal="left"/>
    </xf>
    <xf numFmtId="0" fontId="42" fillId="2" borderId="22" xfId="0" applyFont="1" applyFill="1" applyBorder="1" applyAlignment="1">
      <alignment horizontal="left"/>
    </xf>
    <xf numFmtId="0" fontId="2" fillId="0" borderId="8" xfId="0" applyFont="1" applyFill="1" applyBorder="1" applyAlignment="1">
      <alignment horizontal="left" vertical="top"/>
    </xf>
    <xf numFmtId="0" fontId="39" fillId="0" borderId="19" xfId="0" applyFont="1" applyBorder="1" applyAlignment="1">
      <alignment horizontal="left" vertical="top" wrapText="1"/>
    </xf>
    <xf numFmtId="0" fontId="39" fillId="0" borderId="19" xfId="0" applyFont="1" applyBorder="1" applyAlignment="1">
      <alignment horizontal="left" vertical="top"/>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44" fillId="0" borderId="39" xfId="1" applyFont="1" applyBorder="1" applyAlignment="1">
      <alignment horizontal="center" vertical="center"/>
    </xf>
    <xf numFmtId="0" fontId="44" fillId="0" borderId="4" xfId="1" applyFont="1" applyBorder="1" applyAlignment="1">
      <alignment horizontal="center" vertical="center"/>
    </xf>
    <xf numFmtId="0" fontId="0" fillId="0" borderId="4" xfId="0" applyBorder="1"/>
    <xf numFmtId="0" fontId="42" fillId="0" borderId="39" xfId="0" applyFont="1" applyBorder="1" applyAlignment="1">
      <alignment horizontal="left" vertical="top" wrapText="1"/>
    </xf>
    <xf numFmtId="0" fontId="42" fillId="0" borderId="4" xfId="0" applyFont="1" applyBorder="1" applyAlignment="1">
      <alignment horizontal="left" vertical="top" wrapText="1"/>
    </xf>
    <xf numFmtId="0" fontId="42" fillId="0" borderId="40" xfId="0" applyFont="1" applyBorder="1" applyAlignment="1">
      <alignment horizontal="left" vertical="top" wrapText="1"/>
    </xf>
    <xf numFmtId="0" fontId="39" fillId="0" borderId="39" xfId="0" applyFont="1" applyBorder="1" applyAlignment="1">
      <alignment horizontal="left" vertical="top" wrapText="1"/>
    </xf>
    <xf numFmtId="0" fontId="0" fillId="0" borderId="40" xfId="0" applyBorder="1"/>
    <xf numFmtId="0" fontId="39" fillId="0" borderId="4" xfId="0" applyFont="1" applyBorder="1" applyAlignment="1">
      <alignment horizontal="left" vertical="top" wrapText="1"/>
    </xf>
    <xf numFmtId="0" fontId="42" fillId="0" borderId="39" xfId="0" applyFont="1" applyBorder="1" applyAlignment="1">
      <alignment horizontal="justify" vertical="top"/>
    </xf>
    <xf numFmtId="0" fontId="39" fillId="0" borderId="4" xfId="0" applyFont="1" applyBorder="1"/>
    <xf numFmtId="0" fontId="42" fillId="0" borderId="1" xfId="0" applyFont="1" applyBorder="1" applyAlignment="1">
      <alignment horizontal="justify" vertical="top"/>
    </xf>
    <xf numFmtId="0" fontId="39" fillId="0" borderId="1" xfId="0" applyFont="1" applyBorder="1"/>
    <xf numFmtId="0" fontId="0" fillId="0" borderId="1" xfId="0" applyBorder="1"/>
    <xf numFmtId="0" fontId="50" fillId="0" borderId="20" xfId="0" applyFont="1" applyBorder="1" applyAlignment="1">
      <alignment horizontal="left" vertical="top"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0" xfId="0" applyFont="1" applyBorder="1" applyAlignment="1">
      <alignment horizontal="left" vertical="top" wrapText="1"/>
    </xf>
    <xf numFmtId="0" fontId="38" fillId="0" borderId="21" xfId="0" applyFont="1" applyBorder="1" applyAlignment="1">
      <alignment horizontal="left" vertical="top" wrapText="1"/>
    </xf>
    <xf numFmtId="0" fontId="32" fillId="0" borderId="20" xfId="0" applyFont="1" applyBorder="1" applyAlignment="1">
      <alignment horizontal="center" vertical="top" wrapText="1"/>
    </xf>
    <xf numFmtId="0" fontId="63" fillId="0" borderId="21" xfId="0" applyFont="1" applyBorder="1" applyAlignment="1">
      <alignment vertical="top"/>
    </xf>
    <xf numFmtId="0" fontId="39" fillId="0" borderId="1" xfId="0" applyFont="1" applyBorder="1" applyAlignment="1">
      <alignment horizontal="left" vertical="top" wrapText="1"/>
    </xf>
    <xf numFmtId="0" fontId="39" fillId="0" borderId="57" xfId="0" applyFont="1" applyBorder="1" applyAlignment="1">
      <alignment horizontal="left" vertical="top" wrapText="1"/>
    </xf>
    <xf numFmtId="0" fontId="62" fillId="3" borderId="20" xfId="0" applyFont="1" applyFill="1" applyBorder="1" applyAlignment="1">
      <alignment horizontal="center" vertical="center"/>
    </xf>
    <xf numFmtId="0" fontId="62"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7" xfId="0" applyFont="1" applyFill="1" applyBorder="1" applyAlignment="1">
      <alignment horizontal="left" wrapText="1"/>
    </xf>
    <xf numFmtId="0" fontId="2" fillId="2" borderId="4" xfId="0" applyFont="1" applyFill="1" applyBorder="1" applyAlignment="1">
      <alignment horizontal="left"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39" fillId="0" borderId="53" xfId="0" applyFont="1" applyBorder="1" applyAlignment="1">
      <alignment horizontal="center" vertical="center"/>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42" fillId="0" borderId="1" xfId="0" applyFont="1" applyBorder="1" applyAlignment="1">
      <alignment horizontal="left" vertical="top" wrapText="1"/>
    </xf>
    <xf numFmtId="0" fontId="39" fillId="0" borderId="19" xfId="0" applyFont="1" applyBorder="1" applyAlignment="1">
      <alignment vertical="top" wrapText="1"/>
    </xf>
    <xf numFmtId="0" fontId="39" fillId="0" borderId="19" xfId="0" applyFont="1" applyBorder="1" applyAlignment="1">
      <alignment vertical="top"/>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0" fillId="0" borderId="21" xfId="0" applyBorder="1"/>
    <xf numFmtId="0" fontId="42" fillId="0" borderId="19" xfId="0" applyFont="1" applyBorder="1" applyAlignment="1">
      <alignment horizontal="left" wrapText="1"/>
    </xf>
    <xf numFmtId="0" fontId="39" fillId="0" borderId="19" xfId="0" applyFont="1" applyBorder="1"/>
    <xf numFmtId="0" fontId="39" fillId="0" borderId="39" xfId="0" applyFont="1" applyBorder="1" applyAlignment="1">
      <alignment horizontal="left" vertical="top"/>
    </xf>
    <xf numFmtId="0" fontId="42" fillId="0" borderId="36" xfId="0" applyFont="1" applyBorder="1" applyAlignment="1">
      <alignment horizontal="justify" vertical="top"/>
    </xf>
    <xf numFmtId="0" fontId="39" fillId="0" borderId="37" xfId="0" applyFont="1" applyBorder="1"/>
    <xf numFmtId="0" fontId="0" fillId="0" borderId="37" xfId="0" applyBorder="1"/>
    <xf numFmtId="0" fontId="39" fillId="0" borderId="36" xfId="0" applyFont="1" applyBorder="1" applyAlignment="1">
      <alignment horizontal="left" vertical="top" wrapText="1"/>
    </xf>
    <xf numFmtId="0" fontId="62" fillId="3" borderId="22" xfId="0" applyFont="1" applyFill="1" applyBorder="1" applyAlignment="1">
      <alignment horizontal="center"/>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22" xfId="0" applyFont="1" applyBorder="1" applyAlignment="1">
      <alignment horizontal="left" vertical="top" wrapText="1"/>
    </xf>
    <xf numFmtId="0" fontId="25" fillId="0" borderId="1" xfId="0" applyFont="1" applyBorder="1" applyAlignment="1">
      <alignment horizontal="center" vertical="center"/>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0" fontId="2" fillId="0" borderId="15" xfId="0" applyFont="1" applyBorder="1" applyAlignment="1">
      <alignment horizontal="left" vertical="center" wrapText="1"/>
    </xf>
    <xf numFmtId="0" fontId="2" fillId="0" borderId="59" xfId="0" applyFont="1" applyBorder="1" applyAlignment="1">
      <alignment horizontal="left" vertical="center" wrapText="1"/>
    </xf>
    <xf numFmtId="0" fontId="2" fillId="0" borderId="64" xfId="0" applyFont="1" applyBorder="1" applyAlignment="1">
      <alignment horizontal="left" vertical="center" wrapText="1"/>
    </xf>
    <xf numFmtId="0" fontId="2" fillId="0" borderId="62"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3" fillId="0" borderId="39" xfId="0" applyFont="1" applyBorder="1" applyAlignment="1">
      <alignment horizontal="left" vertical="top" wrapText="1"/>
    </xf>
    <xf numFmtId="0" fontId="33" fillId="0" borderId="4" xfId="0" applyFont="1" applyBorder="1" applyAlignment="1">
      <alignment horizontal="left" vertical="top" wrapText="1"/>
    </xf>
    <xf numFmtId="0" fontId="33" fillId="0" borderId="57" xfId="0" applyFont="1" applyBorder="1" applyAlignment="1">
      <alignment horizontal="left" vertical="top" wrapText="1"/>
    </xf>
    <xf numFmtId="0" fontId="33" fillId="0" borderId="60" xfId="0" applyFont="1" applyBorder="1" applyAlignment="1">
      <alignment horizontal="left" vertical="top" wrapText="1"/>
    </xf>
    <xf numFmtId="0" fontId="33" fillId="0" borderId="59" xfId="0" applyFont="1" applyBorder="1" applyAlignment="1">
      <alignment horizontal="left" vertical="top" wrapText="1"/>
    </xf>
    <xf numFmtId="0" fontId="33" fillId="0" borderId="61" xfId="0" applyFont="1" applyBorder="1" applyAlignment="1">
      <alignment horizontal="left" vertical="top" wrapText="1"/>
    </xf>
    <xf numFmtId="9" fontId="2" fillId="0" borderId="62"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50" fillId="7" borderId="20" xfId="0" applyFont="1" applyFill="1" applyBorder="1" applyAlignment="1">
      <alignment horizontal="center" vertical="center"/>
    </xf>
    <xf numFmtId="0" fontId="50" fillId="7" borderId="21" xfId="0" applyFont="1" applyFill="1" applyBorder="1" applyAlignment="1">
      <alignment horizontal="center" vertical="center"/>
    </xf>
    <xf numFmtId="0" fontId="50" fillId="7"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3"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6" xfId="0" applyFont="1" applyBorder="1" applyAlignment="1">
      <alignment horizontal="left" vertical="top"/>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4" xfId="0" applyFont="1" applyBorder="1" applyAlignment="1">
      <alignment horizontal="left" vertical="top" wrapText="1"/>
    </xf>
    <xf numFmtId="0" fontId="49" fillId="0" borderId="45" xfId="0" applyFont="1" applyBorder="1" applyAlignment="1">
      <alignment horizontal="left" vertical="top" wrapText="1"/>
    </xf>
    <xf numFmtId="0" fontId="5" fillId="0" borderId="45" xfId="0" applyFont="1" applyBorder="1" applyAlignment="1">
      <alignment horizontal="left" vertical="top" wrapText="1"/>
    </xf>
    <xf numFmtId="0" fontId="49" fillId="0" borderId="45" xfId="0" applyFont="1" applyBorder="1"/>
    <xf numFmtId="0" fontId="49" fillId="0" borderId="46"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65" fillId="5"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54" fillId="0" borderId="23" xfId="0" applyFont="1" applyFill="1" applyBorder="1" applyAlignment="1">
      <alignment horizontal="left" vertical="top" wrapText="1"/>
    </xf>
    <xf numFmtId="0" fontId="0" fillId="0" borderId="23" xfId="0" applyFill="1" applyBorder="1" applyAlignment="1">
      <alignment horizontal="left"/>
    </xf>
    <xf numFmtId="0" fontId="0" fillId="0" borderId="29" xfId="0" applyFill="1" applyBorder="1" applyAlignment="1">
      <alignment horizontal="left"/>
    </xf>
    <xf numFmtId="0" fontId="33" fillId="0" borderId="39"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7"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37" xfId="0" quotePrefix="1" applyFont="1" applyBorder="1" applyAlignment="1">
      <alignment horizontal="left" vertical="top" wrapText="1"/>
    </xf>
    <xf numFmtId="0" fontId="33" fillId="0" borderId="47" xfId="0" quotePrefix="1" applyFont="1" applyBorder="1" applyAlignment="1">
      <alignment horizontal="left" vertical="top" wrapText="1"/>
    </xf>
    <xf numFmtId="0" fontId="54" fillId="0" borderId="16" xfId="0" applyFont="1" applyFill="1" applyBorder="1" applyAlignment="1">
      <alignment horizontal="left" vertical="top" wrapText="1"/>
    </xf>
    <xf numFmtId="0" fontId="54" fillId="0" borderId="17" xfId="0" applyFont="1" applyFill="1" applyBorder="1" applyAlignment="1">
      <alignment horizontal="left" vertical="top" wrapText="1"/>
    </xf>
    <xf numFmtId="0" fontId="54" fillId="0" borderId="48" xfId="0" applyFont="1" applyFill="1" applyBorder="1" applyAlignment="1">
      <alignment horizontal="left" vertical="top" wrapText="1"/>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51" fillId="0" borderId="8" xfId="0" applyFont="1" applyBorder="1" applyAlignment="1">
      <alignment horizontal="center" wrapText="1"/>
    </xf>
    <xf numFmtId="0" fontId="51" fillId="0" borderId="0" xfId="0" applyFont="1" applyAlignment="1">
      <alignment horizontal="center" wrapText="1"/>
    </xf>
    <xf numFmtId="0" fontId="53" fillId="0" borderId="41" xfId="0" quotePrefix="1" applyFont="1" applyFill="1" applyBorder="1" applyAlignment="1">
      <alignment vertical="top" wrapText="1"/>
    </xf>
    <xf numFmtId="0" fontId="53" fillId="0" borderId="27" xfId="0" quotePrefix="1" applyFont="1" applyFill="1" applyBorder="1" applyAlignment="1">
      <alignment vertical="top" wrapText="1"/>
    </xf>
    <xf numFmtId="0" fontId="54" fillId="0" borderId="23" xfId="0" applyFont="1" applyFill="1" applyBorder="1" applyAlignment="1">
      <alignment vertical="top" wrapText="1"/>
    </xf>
    <xf numFmtId="0" fontId="54" fillId="0" borderId="29" xfId="0" applyFont="1" applyFill="1" applyBorder="1" applyAlignment="1">
      <alignment vertical="top" wrapText="1"/>
    </xf>
    <xf numFmtId="0" fontId="53" fillId="0" borderId="41" xfId="0" quotePrefix="1" applyFont="1" applyFill="1" applyBorder="1" applyAlignment="1">
      <alignment horizontal="left" vertical="top" wrapText="1"/>
    </xf>
    <xf numFmtId="0" fontId="0" fillId="4" borderId="0" xfId="0" applyFill="1" applyAlignment="1">
      <alignment horizontal="center" vertical="top"/>
    </xf>
    <xf numFmtId="0" fontId="68" fillId="0" borderId="1" xfId="0" applyFont="1" applyFill="1" applyBorder="1" applyAlignment="1">
      <alignment horizontal="center" vertical="top" wrapText="1"/>
    </xf>
    <xf numFmtId="0" fontId="68" fillId="0" borderId="1" xfId="0" quotePrefix="1" applyFont="1" applyFill="1" applyBorder="1" applyAlignment="1">
      <alignment horizontal="center" vertical="center" wrapText="1"/>
    </xf>
    <xf numFmtId="0" fontId="2" fillId="2" borderId="63" xfId="0" applyFont="1" applyFill="1" applyBorder="1" applyAlignment="1">
      <alignment horizontal="center"/>
    </xf>
    <xf numFmtId="0" fontId="66" fillId="2" borderId="0" xfId="0" applyFont="1" applyFill="1" applyAlignment="1">
      <alignment horizontal="center" vertical="top" wrapText="1"/>
    </xf>
    <xf numFmtId="0" fontId="55" fillId="0" borderId="1" xfId="0" applyFont="1" applyFill="1" applyBorder="1" applyAlignment="1">
      <alignment horizontal="left" vertical="top" wrapText="1"/>
    </xf>
    <xf numFmtId="0" fontId="54" fillId="0" borderId="1" xfId="0" applyFont="1" applyFill="1" applyBorder="1" applyAlignment="1">
      <alignment horizontal="left" vertical="top" wrapText="1"/>
    </xf>
    <xf numFmtId="0" fontId="55" fillId="0" borderId="1" xfId="0" applyFont="1" applyFill="1" applyBorder="1" applyAlignment="1">
      <alignment vertical="top" wrapText="1"/>
    </xf>
    <xf numFmtId="0" fontId="54" fillId="0" borderId="1" xfId="0" applyFont="1" applyFill="1" applyBorder="1" applyAlignment="1">
      <alignment vertical="top" wrapText="1"/>
    </xf>
    <xf numFmtId="0" fontId="2" fillId="0" borderId="17" xfId="0" applyFont="1" applyBorder="1" applyAlignment="1">
      <alignment horizontal="center" vertical="center" wrapText="1"/>
    </xf>
    <xf numFmtId="0" fontId="33" fillId="0" borderId="1" xfId="0" applyFont="1" applyFill="1" applyBorder="1" applyAlignment="1">
      <alignment horizontal="left" vertical="top" wrapText="1"/>
    </xf>
    <xf numFmtId="0" fontId="33" fillId="0" borderId="1" xfId="0" quotePrefix="1"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48" xfId="0"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49" fillId="0" borderId="52" xfId="0" applyFont="1" applyBorder="1" applyAlignment="1">
      <alignment horizontal="left" vertical="top" wrapText="1"/>
    </xf>
    <xf numFmtId="0" fontId="49" fillId="0" borderId="58" xfId="0" applyFont="1" applyBorder="1" applyAlignment="1">
      <alignment horizontal="left" vertical="top" wrapText="1"/>
    </xf>
    <xf numFmtId="0" fontId="64" fillId="8" borderId="36" xfId="0" applyFont="1" applyFill="1" applyBorder="1" applyAlignment="1">
      <alignment horizontal="center" vertical="top" wrapText="1"/>
    </xf>
    <xf numFmtId="0" fontId="64" fillId="8" borderId="37" xfId="0" applyFont="1" applyFill="1" applyBorder="1" applyAlignment="1">
      <alignment horizontal="center" vertical="top" wrapText="1"/>
    </xf>
    <xf numFmtId="0" fontId="64" fillId="8" borderId="38" xfId="0" applyFont="1" applyFill="1" applyBorder="1" applyAlignment="1">
      <alignment horizontal="center" vertical="top" wrapText="1"/>
    </xf>
    <xf numFmtId="0" fontId="33" fillId="2" borderId="63"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 xfId="0" quotePrefix="1" applyFont="1" applyFill="1" applyBorder="1" applyAlignment="1">
      <alignment horizontal="left" vertical="top" wrapText="1"/>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16" fillId="0" borderId="1" xfId="9" applyFont="1" applyBorder="1" applyAlignment="1">
      <alignment horizontal="center" vertical="top" wrapText="1"/>
    </xf>
    <xf numFmtId="0" fontId="5" fillId="0" borderId="1"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42" fillId="2" borderId="8" xfId="0" applyFont="1" applyFill="1" applyBorder="1" applyAlignment="1">
      <alignment horizontal="left" vertical="center" wrapText="1"/>
    </xf>
    <xf numFmtId="0" fontId="56"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0"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57" fillId="2" borderId="8"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18" fillId="0" borderId="0" xfId="3" applyFont="1" applyAlignment="1">
      <alignment horizontal="left" wrapText="1"/>
    </xf>
    <xf numFmtId="0" fontId="5" fillId="2" borderId="1" xfId="6" applyFont="1" applyFill="1" applyBorder="1" applyAlignment="1">
      <alignment horizontal="center" vertical="center" wrapText="1"/>
    </xf>
    <xf numFmtId="0" fontId="18" fillId="0" borderId="0" xfId="6" applyFont="1" applyAlignment="1">
      <alignment horizontal="center" vertical="center"/>
    </xf>
    <xf numFmtId="0" fontId="2" fillId="0" borderId="0" xfId="6" applyFont="1" applyAlignment="1">
      <alignment horizontal="center" vertical="center"/>
    </xf>
    <xf numFmtId="49" fontId="2" fillId="2" borderId="1" xfId="6" applyNumberFormat="1" applyFont="1" applyFill="1" applyBorder="1" applyAlignment="1">
      <alignment horizontal="center" vertical="top" wrapText="1"/>
    </xf>
    <xf numFmtId="49" fontId="2" fillId="0" borderId="1" xfId="6" applyNumberFormat="1" applyFont="1" applyBorder="1" applyAlignment="1">
      <alignment horizontal="left" vertical="top" wrapText="1"/>
    </xf>
    <xf numFmtId="0" fontId="2" fillId="0" borderId="1" xfId="6" applyFont="1" applyBorder="1" applyAlignment="1">
      <alignment horizontal="left" vertical="top" wrapText="1"/>
    </xf>
    <xf numFmtId="0" fontId="2" fillId="0" borderId="1" xfId="6" applyFont="1" applyBorder="1" applyAlignment="1">
      <alignment horizontal="center" vertical="top" wrapText="1"/>
    </xf>
    <xf numFmtId="1" fontId="2" fillId="0" borderId="1" xfId="6" applyNumberFormat="1" applyFont="1" applyBorder="1" applyAlignment="1">
      <alignment horizontal="left" vertical="top" wrapText="1"/>
    </xf>
    <xf numFmtId="0" fontId="2" fillId="0" borderId="0" xfId="6" applyFont="1" applyAlignment="1">
      <alignment horizontal="left" vertical="top"/>
    </xf>
    <xf numFmtId="49" fontId="2" fillId="0" borderId="1" xfId="6" applyNumberFormat="1" applyFont="1" applyBorder="1" applyAlignment="1">
      <alignment horizontal="center" vertical="center" wrapText="1"/>
    </xf>
    <xf numFmtId="0" fontId="2" fillId="0" borderId="1" xfId="6" applyFont="1" applyFill="1" applyBorder="1" applyAlignment="1">
      <alignment horizontal="center" vertical="top" wrapText="1"/>
    </xf>
    <xf numFmtId="0" fontId="5" fillId="0" borderId="1" xfId="6" applyFont="1" applyBorder="1" applyAlignment="1">
      <alignment horizontal="center" vertical="center" wrapText="1"/>
    </xf>
    <xf numFmtId="0" fontId="5" fillId="0" borderId="0" xfId="6" applyFont="1" applyAlignment="1">
      <alignment horizontal="left" vertical="top" wrapText="1"/>
    </xf>
    <xf numFmtId="0" fontId="2" fillId="9" borderId="13" xfId="6" applyFont="1" applyFill="1" applyBorder="1" applyAlignment="1">
      <alignment horizontal="center" vertical="center"/>
    </xf>
    <xf numFmtId="0" fontId="2" fillId="9" borderId="18" xfId="6" applyFont="1" applyFill="1" applyBorder="1" applyAlignment="1">
      <alignment horizontal="center" vertical="center"/>
    </xf>
    <xf numFmtId="0" fontId="5" fillId="0" borderId="1" xfId="0" applyFont="1" applyBorder="1" applyAlignment="1">
      <alignment horizontal="center" vertical="center" wrapText="1"/>
    </xf>
    <xf numFmtId="4" fontId="68" fillId="0" borderId="1" xfId="0" applyNumberFormat="1" applyFont="1" applyBorder="1" applyAlignment="1">
      <alignment horizontal="center" vertical="center" wrapText="1"/>
    </xf>
    <xf numFmtId="0" fontId="65" fillId="5" borderId="1" xfId="0" applyFont="1" applyFill="1" applyBorder="1" applyAlignment="1">
      <alignment horizontal="center" vertical="top"/>
    </xf>
    <xf numFmtId="0" fontId="2" fillId="0" borderId="1" xfId="6" applyFont="1" applyBorder="1" applyAlignment="1">
      <alignment horizontal="center" vertical="center" wrapText="1"/>
    </xf>
    <xf numFmtId="1" fontId="2" fillId="0" borderId="1" xfId="6" applyNumberFormat="1" applyFont="1" applyBorder="1" applyAlignment="1">
      <alignment horizontal="center" vertical="center" wrapText="1"/>
    </xf>
    <xf numFmtId="0" fontId="25" fillId="0" borderId="6" xfId="0" applyFont="1" applyBorder="1" applyAlignment="1">
      <alignment horizontal="center" vertical="center"/>
    </xf>
    <xf numFmtId="4" fontId="9" fillId="2" borderId="1" xfId="0" applyNumberFormat="1" applyFont="1" applyFill="1" applyBorder="1" applyAlignment="1">
      <alignment horizontal="center" vertical="center"/>
    </xf>
    <xf numFmtId="4" fontId="9" fillId="2" borderId="55" xfId="0" applyNumberFormat="1" applyFont="1" applyFill="1" applyBorder="1" applyAlignment="1">
      <alignment horizontal="center" vertical="center"/>
    </xf>
    <xf numFmtId="49" fontId="2" fillId="0" borderId="1" xfId="6" applyNumberFormat="1" applyFont="1" applyBorder="1" applyAlignment="1">
      <alignment horizontal="center" vertical="top" wrapText="1"/>
    </xf>
    <xf numFmtId="0" fontId="0" fillId="0" borderId="1" xfId="0" applyFill="1" applyBorder="1" applyAlignment="1">
      <alignment horizontal="center" vertical="top"/>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161635</xdr:colOff>
      <xdr:row>6</xdr:row>
      <xdr:rowOff>115455</xdr:rowOff>
    </xdr:from>
    <xdr:to>
      <xdr:col>5</xdr:col>
      <xdr:colOff>360155</xdr:colOff>
      <xdr:row>50</xdr:row>
      <xdr:rowOff>157728</xdr:rowOff>
    </xdr:to>
    <xdr:pic>
      <xdr:nvPicPr>
        <xdr:cNvPr id="2" name="Picture 1">
          <a:extLst>
            <a:ext uri="{FF2B5EF4-FFF2-40B4-BE49-F238E27FC236}">
              <a16:creationId xmlns:a16="http://schemas.microsoft.com/office/drawing/2014/main" id="{D95923FC-0D63-DB2C-5577-60CB23B90BF3}"/>
            </a:ext>
          </a:extLst>
        </xdr:cNvPr>
        <xdr:cNvPicPr>
          <a:picLocks noChangeAspect="1"/>
        </xdr:cNvPicPr>
      </xdr:nvPicPr>
      <xdr:blipFill>
        <a:blip xmlns:r="http://schemas.openxmlformats.org/officeDocument/2006/relationships" r:embed="rId1"/>
        <a:stretch>
          <a:fillRect/>
        </a:stretch>
      </xdr:blipFill>
      <xdr:spPr>
        <a:xfrm>
          <a:off x="161635" y="7054273"/>
          <a:ext cx="5763429" cy="71542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aienk_ole\Desktop\REQUEST%202024\91184681%20Ventilation%20system\1%20Request\Request%20for%20materials%20and%20equipment_ventilation%201.xlsx" TargetMode="External"/><Relationship Id="rId1" Type="http://schemas.openxmlformats.org/officeDocument/2006/relationships/externalLinkPath" Target="/Users/maienk_ole/Desktop/REQUEST%202024/91184681%20Ventilation%20system/1%20Request/Request%20for%20materials%20and%20equipment_ventilat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row r="4">
          <cell r="B4" t="str">
            <v>1.2</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9"/>
  <sheetViews>
    <sheetView view="pageLayout" topLeftCell="A28" zoomScale="55" zoomScaleNormal="100" zoomScalePageLayoutView="55" workbookViewId="0">
      <selection activeCell="O29" sqref="O29:Q37"/>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ht="25.5" customHeight="1" x14ac:dyDescent="0.4">
      <c r="A1" s="228" t="s">
        <v>216</v>
      </c>
      <c r="B1" s="228"/>
      <c r="C1" s="228"/>
      <c r="D1" s="228"/>
      <c r="E1" s="228"/>
      <c r="F1" s="228"/>
      <c r="G1" s="228"/>
      <c r="H1" s="228" t="s">
        <v>217</v>
      </c>
      <c r="I1" s="228"/>
      <c r="J1" s="228"/>
      <c r="K1" s="228"/>
      <c r="L1" s="228"/>
      <c r="M1" s="228"/>
      <c r="N1" s="228"/>
    </row>
    <row r="2" spans="1:15" x14ac:dyDescent="0.25">
      <c r="A2" s="27" t="s">
        <v>0</v>
      </c>
      <c r="B2" s="25"/>
      <c r="C2" s="25"/>
      <c r="D2" s="25"/>
      <c r="E2" s="25"/>
      <c r="F2" s="25"/>
      <c r="G2" s="25"/>
      <c r="H2" s="25" t="s">
        <v>21</v>
      </c>
      <c r="I2" s="28"/>
      <c r="J2" s="28"/>
      <c r="K2" s="28"/>
      <c r="L2" s="28"/>
      <c r="M2" s="28"/>
      <c r="N2" s="28"/>
    </row>
    <row r="3" spans="1:15" ht="5.25" customHeight="1" x14ac:dyDescent="0.25">
      <c r="A3" s="27"/>
      <c r="B3" s="25"/>
      <c r="C3" s="25"/>
      <c r="D3" s="25"/>
      <c r="E3" s="25"/>
      <c r="F3" s="25"/>
      <c r="G3" s="25"/>
      <c r="H3" s="25"/>
      <c r="I3" s="28"/>
      <c r="J3" s="28"/>
      <c r="K3" s="28"/>
      <c r="L3" s="28"/>
      <c r="M3" s="28"/>
      <c r="N3" s="28"/>
    </row>
    <row r="4" spans="1:15" ht="77.25" customHeight="1" thickBot="1" x14ac:dyDescent="0.3">
      <c r="A4" s="229" t="s">
        <v>85</v>
      </c>
      <c r="B4" s="230"/>
      <c r="C4" s="230"/>
      <c r="D4" s="230"/>
      <c r="E4" s="230"/>
      <c r="F4" s="230"/>
      <c r="G4" s="25"/>
      <c r="H4" s="229" t="s">
        <v>88</v>
      </c>
      <c r="I4" s="230"/>
      <c r="J4" s="230"/>
      <c r="K4" s="230"/>
      <c r="L4" s="230"/>
      <c r="M4" s="230"/>
      <c r="N4" s="25"/>
    </row>
    <row r="5" spans="1:15" ht="15" thickBot="1" x14ac:dyDescent="0.4">
      <c r="A5" s="233" t="s">
        <v>135</v>
      </c>
      <c r="B5" s="234"/>
      <c r="C5" s="221">
        <v>91184681</v>
      </c>
      <c r="D5" s="222"/>
      <c r="E5" s="222"/>
      <c r="F5" s="222"/>
      <c r="G5" s="223"/>
      <c r="H5" s="219" t="s">
        <v>89</v>
      </c>
      <c r="I5" s="220"/>
      <c r="J5" s="221">
        <f>C5</f>
        <v>91184681</v>
      </c>
      <c r="K5" s="222"/>
      <c r="L5" s="222"/>
      <c r="M5" s="222"/>
      <c r="N5" s="223"/>
    </row>
    <row r="6" spans="1:15" ht="15" thickBot="1" x14ac:dyDescent="0.3">
      <c r="A6" s="231" t="s">
        <v>1</v>
      </c>
      <c r="B6" s="232"/>
      <c r="C6" s="226" t="s">
        <v>255</v>
      </c>
      <c r="D6" s="227"/>
      <c r="E6" s="227"/>
      <c r="F6" s="227"/>
      <c r="G6" s="225"/>
      <c r="H6" s="224" t="s">
        <v>90</v>
      </c>
      <c r="I6" s="225"/>
      <c r="J6" s="226" t="s">
        <v>254</v>
      </c>
      <c r="K6" s="227"/>
      <c r="L6" s="227"/>
      <c r="M6" s="227"/>
      <c r="N6" s="225"/>
    </row>
    <row r="7" spans="1:15" ht="13" thickBot="1" x14ac:dyDescent="0.3">
      <c r="A7" s="180" t="s">
        <v>84</v>
      </c>
      <c r="B7" s="181"/>
      <c r="C7" s="181"/>
      <c r="D7" s="181"/>
      <c r="E7" s="181"/>
      <c r="F7" s="181"/>
      <c r="G7" s="182"/>
      <c r="H7" s="180" t="s">
        <v>91</v>
      </c>
      <c r="I7" s="181"/>
      <c r="J7" s="181"/>
      <c r="K7" s="181"/>
      <c r="L7" s="181"/>
      <c r="M7" s="181"/>
      <c r="N7" s="182"/>
    </row>
    <row r="8" spans="1:15" ht="7.5" customHeight="1" thickBot="1" x14ac:dyDescent="0.3">
      <c r="A8" s="29"/>
      <c r="B8" s="29"/>
      <c r="C8" s="29"/>
      <c r="D8" s="29"/>
      <c r="E8" s="29"/>
      <c r="F8" s="29"/>
      <c r="G8" s="29"/>
      <c r="H8" s="29"/>
      <c r="I8" s="29"/>
      <c r="J8" s="29"/>
      <c r="K8" s="29"/>
      <c r="L8" s="29"/>
      <c r="M8" s="29"/>
      <c r="N8" s="29"/>
    </row>
    <row r="9" spans="1:15" x14ac:dyDescent="0.25">
      <c r="A9" s="183" t="s">
        <v>93</v>
      </c>
      <c r="B9" s="184"/>
      <c r="C9" s="184"/>
      <c r="D9" s="184"/>
      <c r="E9" s="184"/>
      <c r="F9" s="184"/>
      <c r="G9" s="185"/>
      <c r="H9" s="183" t="s">
        <v>94</v>
      </c>
      <c r="I9" s="184"/>
      <c r="J9" s="184"/>
      <c r="K9" s="184"/>
      <c r="L9" s="184"/>
      <c r="M9" s="184"/>
      <c r="N9" s="185"/>
    </row>
    <row r="10" spans="1:15" ht="14.5" x14ac:dyDescent="0.25">
      <c r="A10" s="215" t="s">
        <v>83</v>
      </c>
      <c r="B10" s="216"/>
      <c r="C10" s="216"/>
      <c r="D10" s="216"/>
      <c r="E10" s="26">
        <f>C5</f>
        <v>91184681</v>
      </c>
      <c r="F10" s="217" t="s">
        <v>82</v>
      </c>
      <c r="G10" s="218"/>
      <c r="H10" s="215" t="s">
        <v>92</v>
      </c>
      <c r="I10" s="216"/>
      <c r="J10" s="216"/>
      <c r="K10" s="216"/>
      <c r="L10" s="26">
        <f>J5</f>
        <v>91184681</v>
      </c>
      <c r="M10" s="217" t="s">
        <v>82</v>
      </c>
      <c r="N10" s="218"/>
    </row>
    <row r="11" spans="1:15" ht="41.25" customHeight="1" thickBot="1" x14ac:dyDescent="0.3">
      <c r="A11" s="212" t="s">
        <v>206</v>
      </c>
      <c r="B11" s="213"/>
      <c r="C11" s="213"/>
      <c r="D11" s="213"/>
      <c r="E11" s="213"/>
      <c r="F11" s="213"/>
      <c r="G11" s="214"/>
      <c r="H11" s="212" t="s">
        <v>207</v>
      </c>
      <c r="I11" s="213"/>
      <c r="J11" s="213"/>
      <c r="K11" s="213"/>
      <c r="L11" s="213"/>
      <c r="M11" s="213"/>
      <c r="N11" s="214"/>
    </row>
    <row r="12" spans="1:15" ht="8.15" customHeight="1" thickBot="1" x14ac:dyDescent="0.3">
      <c r="A12" s="29"/>
      <c r="B12" s="29"/>
      <c r="C12" s="29"/>
      <c r="D12" s="29"/>
      <c r="E12" s="29"/>
      <c r="F12" s="29"/>
      <c r="G12" s="29"/>
      <c r="H12" s="29"/>
      <c r="I12" s="29"/>
      <c r="J12" s="29"/>
      <c r="K12" s="29"/>
      <c r="L12" s="29"/>
      <c r="M12" s="29"/>
      <c r="N12" s="29"/>
    </row>
    <row r="13" spans="1:15" ht="41.15" customHeight="1" thickBot="1" x14ac:dyDescent="0.3">
      <c r="A13" s="186" t="s">
        <v>218</v>
      </c>
      <c r="B13" s="187"/>
      <c r="C13" s="187"/>
      <c r="D13" s="187"/>
      <c r="E13" s="187"/>
      <c r="F13" s="187"/>
      <c r="G13" s="188"/>
      <c r="H13" s="186" t="s">
        <v>95</v>
      </c>
      <c r="I13" s="187"/>
      <c r="J13" s="187"/>
      <c r="K13" s="187"/>
      <c r="L13" s="187"/>
      <c r="M13" s="187"/>
      <c r="N13" s="188"/>
      <c r="O13" s="57"/>
    </row>
    <row r="14" spans="1:15" ht="8.15" customHeight="1" thickBot="1" x14ac:dyDescent="0.3">
      <c r="A14" s="28"/>
      <c r="B14" s="28"/>
      <c r="C14" s="28"/>
      <c r="D14" s="28"/>
      <c r="E14" s="28"/>
      <c r="F14" s="28"/>
      <c r="G14" s="28"/>
      <c r="H14" s="28"/>
      <c r="I14" s="28"/>
      <c r="J14" s="28"/>
      <c r="K14" s="28"/>
      <c r="L14" s="28"/>
      <c r="M14" s="28"/>
      <c r="N14" s="28"/>
    </row>
    <row r="15" spans="1:15" x14ac:dyDescent="0.25">
      <c r="A15" s="30" t="s">
        <v>2</v>
      </c>
      <c r="B15" s="31"/>
      <c r="C15" s="31"/>
      <c r="D15" s="31"/>
      <c r="E15" s="31"/>
      <c r="F15" s="31"/>
      <c r="G15" s="32"/>
      <c r="H15" s="30" t="s">
        <v>96</v>
      </c>
      <c r="I15" s="31"/>
      <c r="J15" s="31"/>
      <c r="K15" s="31"/>
      <c r="L15" s="31"/>
      <c r="M15" s="31"/>
      <c r="N15" s="32"/>
    </row>
    <row r="16" spans="1:15" x14ac:dyDescent="0.25">
      <c r="A16" s="189" t="s">
        <v>3</v>
      </c>
      <c r="B16" s="190"/>
      <c r="C16" s="190"/>
      <c r="D16" s="190"/>
      <c r="E16" s="190"/>
      <c r="F16" s="190"/>
      <c r="G16" s="191"/>
      <c r="H16" s="235" t="s">
        <v>97</v>
      </c>
      <c r="I16" s="190"/>
      <c r="J16" s="190"/>
      <c r="K16" s="190"/>
      <c r="L16" s="190"/>
      <c r="M16" s="190"/>
      <c r="N16" s="191"/>
    </row>
    <row r="17" spans="1:17" ht="14.5" x14ac:dyDescent="0.35">
      <c r="A17" s="207" t="s">
        <v>4</v>
      </c>
      <c r="B17" s="210"/>
      <c r="C17" s="210"/>
      <c r="D17" s="210"/>
      <c r="E17" s="208"/>
      <c r="F17" s="108" t="s">
        <v>5</v>
      </c>
      <c r="G17" s="109"/>
      <c r="H17" s="207" t="s">
        <v>22</v>
      </c>
      <c r="I17" s="210"/>
      <c r="J17" s="210"/>
      <c r="K17" s="210"/>
      <c r="L17" s="208"/>
      <c r="M17" s="108" t="s">
        <v>5</v>
      </c>
      <c r="N17" s="109"/>
    </row>
    <row r="18" spans="1:17" ht="13" x14ac:dyDescent="0.3">
      <c r="A18" s="207" t="s">
        <v>6</v>
      </c>
      <c r="B18" s="208"/>
      <c r="C18" s="110" t="s">
        <v>245</v>
      </c>
      <c r="D18" s="209" t="s">
        <v>7</v>
      </c>
      <c r="E18" s="210"/>
      <c r="F18" s="210"/>
      <c r="G18" s="211"/>
      <c r="H18" s="207" t="s">
        <v>98</v>
      </c>
      <c r="I18" s="208"/>
      <c r="J18" s="110" t="str">
        <f>C18</f>
        <v>2</v>
      </c>
      <c r="K18" s="209" t="s">
        <v>100</v>
      </c>
      <c r="L18" s="210"/>
      <c r="M18" s="210"/>
      <c r="N18" s="211"/>
    </row>
    <row r="19" spans="1:17" ht="13" thickBot="1" x14ac:dyDescent="0.3">
      <c r="A19" s="192" t="s">
        <v>8</v>
      </c>
      <c r="B19" s="193"/>
      <c r="C19" s="193"/>
      <c r="D19" s="193"/>
      <c r="E19" s="193"/>
      <c r="F19" s="193"/>
      <c r="G19" s="194"/>
      <c r="H19" s="192" t="s">
        <v>99</v>
      </c>
      <c r="I19" s="193"/>
      <c r="J19" s="193"/>
      <c r="K19" s="193"/>
      <c r="L19" s="193"/>
      <c r="M19" s="193"/>
      <c r="N19" s="194"/>
    </row>
    <row r="20" spans="1:17" ht="7.5" customHeight="1" thickBot="1" x14ac:dyDescent="0.3">
      <c r="A20" s="111"/>
      <c r="B20" s="111"/>
      <c r="C20" s="111"/>
      <c r="D20" s="111"/>
      <c r="E20" s="111"/>
      <c r="F20" s="111"/>
      <c r="G20" s="111"/>
      <c r="H20" s="111"/>
      <c r="I20" s="111"/>
      <c r="J20" s="111"/>
      <c r="K20" s="111"/>
      <c r="L20" s="111"/>
      <c r="M20" s="111"/>
      <c r="N20" s="111"/>
    </row>
    <row r="21" spans="1:17" x14ac:dyDescent="0.25">
      <c r="A21" s="198" t="s">
        <v>140</v>
      </c>
      <c r="B21" s="199"/>
      <c r="C21" s="199"/>
      <c r="D21" s="199"/>
      <c r="E21" s="199"/>
      <c r="F21" s="199"/>
      <c r="G21" s="200"/>
      <c r="H21" s="198" t="s">
        <v>31</v>
      </c>
      <c r="I21" s="199"/>
      <c r="J21" s="199"/>
      <c r="K21" s="199"/>
      <c r="L21" s="199"/>
      <c r="M21" s="199"/>
      <c r="N21" s="200"/>
    </row>
    <row r="22" spans="1:17" ht="13.5" thickBot="1" x14ac:dyDescent="0.35">
      <c r="A22" s="192" t="s">
        <v>17</v>
      </c>
      <c r="B22" s="193"/>
      <c r="C22" s="193"/>
      <c r="D22" s="112">
        <v>0.5</v>
      </c>
      <c r="E22" s="113" t="s">
        <v>18</v>
      </c>
      <c r="F22" s="114">
        <v>45624</v>
      </c>
      <c r="G22" s="115"/>
      <c r="H22" s="192" t="s">
        <v>170</v>
      </c>
      <c r="I22" s="193"/>
      <c r="J22" s="193"/>
      <c r="K22" s="112">
        <f>D22</f>
        <v>0.5</v>
      </c>
      <c r="L22" s="116" t="s">
        <v>101</v>
      </c>
      <c r="M22" s="114">
        <f>F22</f>
        <v>45624</v>
      </c>
      <c r="N22" s="115"/>
    </row>
    <row r="23" spans="1:17" ht="8.15" customHeight="1" thickBot="1" x14ac:dyDescent="0.3">
      <c r="A23" s="25"/>
      <c r="B23" s="25"/>
      <c r="C23" s="25"/>
      <c r="D23" s="25"/>
      <c r="E23" s="25"/>
      <c r="F23" s="25"/>
      <c r="G23" s="25"/>
      <c r="H23" s="25"/>
      <c r="I23" s="25"/>
      <c r="J23" s="25"/>
      <c r="K23" s="25"/>
      <c r="L23" s="25"/>
      <c r="M23" s="25"/>
      <c r="N23" s="25"/>
    </row>
    <row r="24" spans="1:17" ht="39" customHeight="1" thickBot="1" x14ac:dyDescent="0.3">
      <c r="A24" s="201" t="s">
        <v>219</v>
      </c>
      <c r="B24" s="202"/>
      <c r="C24" s="202"/>
      <c r="D24" s="202"/>
      <c r="E24" s="202"/>
      <c r="F24" s="202"/>
      <c r="G24" s="203"/>
      <c r="H24" s="201" t="s">
        <v>220</v>
      </c>
      <c r="I24" s="202"/>
      <c r="J24" s="202"/>
      <c r="K24" s="202"/>
      <c r="L24" s="202"/>
      <c r="M24" s="202"/>
      <c r="N24" s="203"/>
      <c r="O24" s="57"/>
    </row>
    <row r="25" spans="1:17" ht="26.25" customHeight="1" thickBot="1" x14ac:dyDescent="0.3">
      <c r="A25" s="25"/>
      <c r="B25" s="25"/>
      <c r="C25" s="25"/>
      <c r="D25" s="25"/>
      <c r="E25" s="25"/>
      <c r="F25" s="25"/>
      <c r="G25" s="25"/>
      <c r="H25" s="25"/>
      <c r="I25" s="25"/>
      <c r="J25" s="25"/>
      <c r="K25" s="25"/>
      <c r="L25" s="25"/>
      <c r="M25" s="25"/>
      <c r="N25" s="25"/>
      <c r="O25" s="146"/>
      <c r="P25" s="146"/>
      <c r="Q25" s="146"/>
    </row>
    <row r="26" spans="1:17" ht="15" thickBot="1" x14ac:dyDescent="0.4">
      <c r="A26" s="204" t="s">
        <v>173</v>
      </c>
      <c r="B26" s="205"/>
      <c r="C26" s="205"/>
      <c r="D26" s="205"/>
      <c r="E26" s="206"/>
      <c r="F26" s="117">
        <f>F22+21</f>
        <v>45645</v>
      </c>
      <c r="G26" s="118"/>
      <c r="H26" s="204" t="s">
        <v>174</v>
      </c>
      <c r="I26" s="205"/>
      <c r="J26" s="205"/>
      <c r="K26" s="205"/>
      <c r="L26" s="206"/>
      <c r="M26" s="119">
        <f>F26</f>
        <v>45645</v>
      </c>
      <c r="N26" s="118"/>
      <c r="O26" s="146"/>
      <c r="P26" s="146"/>
      <c r="Q26" s="146"/>
    </row>
    <row r="27" spans="1:17" ht="38.65" customHeight="1" x14ac:dyDescent="0.25">
      <c r="A27" s="154" t="s">
        <v>164</v>
      </c>
      <c r="B27" s="154"/>
      <c r="C27" s="154"/>
      <c r="D27" s="154"/>
      <c r="E27" s="154"/>
      <c r="F27" s="154"/>
      <c r="G27" s="154"/>
      <c r="H27" s="154" t="s">
        <v>221</v>
      </c>
      <c r="I27" s="154"/>
      <c r="J27" s="154"/>
      <c r="K27" s="154"/>
      <c r="L27" s="154"/>
      <c r="M27" s="154"/>
      <c r="N27" s="154"/>
    </row>
    <row r="28" spans="1:17" ht="13.15" customHeight="1" thickBot="1" x14ac:dyDescent="0.3">
      <c r="A28" s="155" t="s">
        <v>222</v>
      </c>
      <c r="B28" s="155"/>
      <c r="C28" s="155"/>
      <c r="D28" s="155"/>
      <c r="E28" s="155"/>
      <c r="F28" s="155"/>
      <c r="G28" s="155"/>
      <c r="H28" s="155" t="s">
        <v>32</v>
      </c>
      <c r="I28" s="155"/>
      <c r="J28" s="155"/>
      <c r="K28" s="155"/>
      <c r="L28" s="155"/>
      <c r="M28" s="155"/>
      <c r="N28" s="155"/>
    </row>
    <row r="29" spans="1:17" s="6" customFormat="1" ht="39" customHeight="1" x14ac:dyDescent="0.3">
      <c r="A29" s="195" t="s">
        <v>256</v>
      </c>
      <c r="B29" s="196"/>
      <c r="C29" s="196"/>
      <c r="D29" s="196"/>
      <c r="E29" s="196"/>
      <c r="F29" s="196"/>
      <c r="G29" s="197"/>
      <c r="H29" s="156" t="s">
        <v>257</v>
      </c>
      <c r="I29" s="157"/>
      <c r="J29" s="157"/>
      <c r="K29" s="157"/>
      <c r="L29" s="157"/>
      <c r="M29" s="157"/>
      <c r="N29" s="158"/>
      <c r="O29" s="147"/>
      <c r="P29" s="147"/>
      <c r="Q29" s="147"/>
    </row>
    <row r="30" spans="1:17" s="6" customFormat="1" ht="24.75" customHeight="1" x14ac:dyDescent="0.25">
      <c r="A30" s="168" t="s">
        <v>9</v>
      </c>
      <c r="B30" s="169"/>
      <c r="C30" s="169"/>
      <c r="D30" s="169"/>
      <c r="E30" s="169"/>
      <c r="F30" s="169"/>
      <c r="G30" s="170"/>
      <c r="H30" s="143" t="s">
        <v>23</v>
      </c>
      <c r="I30" s="144"/>
      <c r="J30" s="144"/>
      <c r="K30" s="144"/>
      <c r="L30" s="144"/>
      <c r="M30" s="144"/>
      <c r="N30" s="145"/>
      <c r="O30" s="147"/>
      <c r="P30" s="147"/>
      <c r="Q30" s="147"/>
    </row>
    <row r="31" spans="1:17" s="6" customFormat="1" ht="12.75" customHeight="1" x14ac:dyDescent="0.25">
      <c r="A31" s="171" t="s">
        <v>10</v>
      </c>
      <c r="B31" s="172"/>
      <c r="C31" s="172"/>
      <c r="D31" s="172"/>
      <c r="E31" s="172"/>
      <c r="F31" s="172"/>
      <c r="G31" s="173"/>
      <c r="H31" s="23" t="s">
        <v>24</v>
      </c>
      <c r="I31" s="85"/>
      <c r="J31" s="85"/>
      <c r="K31" s="85"/>
      <c r="L31" s="85"/>
      <c r="M31" s="86"/>
      <c r="N31" s="24"/>
      <c r="O31" s="147"/>
      <c r="P31" s="147"/>
      <c r="Q31" s="147"/>
    </row>
    <row r="32" spans="1:17" s="6" customFormat="1" ht="12.75" customHeight="1" x14ac:dyDescent="0.25">
      <c r="A32" s="159" t="s">
        <v>11</v>
      </c>
      <c r="B32" s="160"/>
      <c r="C32" s="160"/>
      <c r="D32" s="160"/>
      <c r="E32" s="160"/>
      <c r="F32" s="160"/>
      <c r="G32" s="161"/>
      <c r="H32" s="140" t="s">
        <v>25</v>
      </c>
      <c r="I32" s="141"/>
      <c r="J32" s="141"/>
      <c r="K32" s="141"/>
      <c r="L32" s="141"/>
      <c r="M32" s="141"/>
      <c r="N32" s="142"/>
      <c r="O32" s="147"/>
      <c r="P32" s="147"/>
      <c r="Q32" s="147"/>
    </row>
    <row r="33" spans="1:17" s="6" customFormat="1" ht="28.5" customHeight="1" x14ac:dyDescent="0.25">
      <c r="A33" s="174" t="s">
        <v>12</v>
      </c>
      <c r="B33" s="175"/>
      <c r="C33" s="175"/>
      <c r="D33" s="175"/>
      <c r="E33" s="175"/>
      <c r="F33" s="175"/>
      <c r="G33" s="176"/>
      <c r="H33" s="148" t="s">
        <v>26</v>
      </c>
      <c r="I33" s="149"/>
      <c r="J33" s="149"/>
      <c r="K33" s="149"/>
      <c r="L33" s="149"/>
      <c r="M33" s="149"/>
      <c r="N33" s="150"/>
      <c r="O33" s="147"/>
      <c r="P33" s="147"/>
      <c r="Q33" s="147"/>
    </row>
    <row r="34" spans="1:17" s="6" customFormat="1" ht="12.65" customHeight="1" x14ac:dyDescent="0.25">
      <c r="A34" s="177" t="s">
        <v>13</v>
      </c>
      <c r="B34" s="178"/>
      <c r="C34" s="178"/>
      <c r="D34" s="178"/>
      <c r="E34" s="178"/>
      <c r="F34" s="178"/>
      <c r="G34" s="179"/>
      <c r="H34" s="151" t="s">
        <v>27</v>
      </c>
      <c r="I34" s="152"/>
      <c r="J34" s="152"/>
      <c r="K34" s="152"/>
      <c r="L34" s="152"/>
      <c r="M34" s="152"/>
      <c r="N34" s="153"/>
      <c r="O34" s="147"/>
      <c r="P34" s="147"/>
      <c r="Q34" s="147"/>
    </row>
    <row r="35" spans="1:17" s="6" customFormat="1" ht="12.75" customHeight="1" x14ac:dyDescent="0.25">
      <c r="A35" s="159" t="s">
        <v>14</v>
      </c>
      <c r="B35" s="160"/>
      <c r="C35" s="160"/>
      <c r="D35" s="160"/>
      <c r="E35" s="160"/>
      <c r="F35" s="160"/>
      <c r="G35" s="161"/>
      <c r="H35" s="165" t="s">
        <v>28</v>
      </c>
      <c r="I35" s="166"/>
      <c r="J35" s="166"/>
      <c r="K35" s="166"/>
      <c r="L35" s="166"/>
      <c r="M35" s="166"/>
      <c r="N35" s="167"/>
      <c r="O35" s="147"/>
      <c r="P35" s="147"/>
      <c r="Q35" s="147"/>
    </row>
    <row r="36" spans="1:17" s="6" customFormat="1" ht="12.75" customHeight="1" x14ac:dyDescent="0.25">
      <c r="A36" s="159" t="s">
        <v>15</v>
      </c>
      <c r="B36" s="160"/>
      <c r="C36" s="160"/>
      <c r="D36" s="160"/>
      <c r="E36" s="160"/>
      <c r="F36" s="160"/>
      <c r="G36" s="161"/>
      <c r="H36" s="140" t="s">
        <v>29</v>
      </c>
      <c r="I36" s="141"/>
      <c r="J36" s="141"/>
      <c r="K36" s="141"/>
      <c r="L36" s="141"/>
      <c r="M36" s="141"/>
      <c r="N36" s="142"/>
      <c r="O36" s="147"/>
      <c r="P36" s="147"/>
      <c r="Q36" s="147"/>
    </row>
    <row r="37" spans="1:17" s="6" customFormat="1" ht="15.75" customHeight="1" thickBot="1" x14ac:dyDescent="0.3">
      <c r="A37" s="162" t="s">
        <v>16</v>
      </c>
      <c r="B37" s="163"/>
      <c r="C37" s="163"/>
      <c r="D37" s="163"/>
      <c r="E37" s="163"/>
      <c r="F37" s="163"/>
      <c r="G37" s="164"/>
      <c r="H37" s="162" t="s">
        <v>30</v>
      </c>
      <c r="I37" s="163"/>
      <c r="J37" s="163"/>
      <c r="K37" s="163"/>
      <c r="L37" s="163"/>
      <c r="M37" s="163"/>
      <c r="N37" s="164"/>
      <c r="O37" s="147"/>
      <c r="P37" s="147"/>
      <c r="Q37" s="147"/>
    </row>
    <row r="38" spans="1:17" ht="14.25" customHeight="1" x14ac:dyDescent="0.35">
      <c r="A38" s="25"/>
      <c r="B38" s="25"/>
      <c r="C38" s="25"/>
      <c r="D38" s="25"/>
      <c r="E38" s="33"/>
      <c r="F38" s="25"/>
      <c r="G38" s="25"/>
      <c r="H38" s="25"/>
      <c r="I38" s="25"/>
      <c r="J38" s="25"/>
      <c r="K38" s="25"/>
      <c r="L38" s="33"/>
      <c r="M38" s="25"/>
      <c r="N38" s="25"/>
    </row>
    <row r="39" spans="1:17" ht="13.15" customHeight="1" x14ac:dyDescent="0.3">
      <c r="A39" s="34" t="s">
        <v>19</v>
      </c>
      <c r="B39" s="25"/>
      <c r="C39" s="25"/>
      <c r="D39" s="25"/>
      <c r="E39" s="25"/>
      <c r="F39" s="25"/>
      <c r="G39" s="25"/>
      <c r="H39" s="34" t="s">
        <v>33</v>
      </c>
      <c r="I39" s="25"/>
      <c r="J39" s="25"/>
      <c r="K39" s="25"/>
      <c r="L39" s="25"/>
      <c r="M39" s="25"/>
      <c r="N39" s="25"/>
    </row>
    <row r="40" spans="1:17" ht="11.65" customHeight="1" x14ac:dyDescent="0.3">
      <c r="A40" s="34" t="s">
        <v>20</v>
      </c>
      <c r="B40" s="25"/>
      <c r="C40" s="25"/>
      <c r="D40" s="25"/>
      <c r="E40" s="25"/>
      <c r="F40" s="25"/>
      <c r="G40" s="25"/>
      <c r="H40" s="34" t="s">
        <v>34</v>
      </c>
      <c r="I40" s="25"/>
      <c r="J40" s="25"/>
      <c r="K40" s="25"/>
      <c r="L40" s="25"/>
      <c r="M40" s="25"/>
      <c r="N40" s="25"/>
    </row>
    <row r="41" spans="1:17" ht="15.75" customHeight="1" x14ac:dyDescent="0.25">
      <c r="A41" s="6"/>
      <c r="B41" s="6"/>
      <c r="C41" s="6"/>
      <c r="D41" s="6"/>
      <c r="E41" s="6"/>
      <c r="F41" s="6"/>
      <c r="G41" s="6"/>
    </row>
    <row r="49" ht="6.75" customHeight="1" x14ac:dyDescent="0.25"/>
    <row r="55" ht="26.25" customHeight="1" x14ac:dyDescent="0.25"/>
    <row r="58" ht="42.75" customHeight="1" x14ac:dyDescent="0.25"/>
    <row r="59" ht="17.25" customHeight="1" x14ac:dyDescent="0.25"/>
  </sheetData>
  <mergeCells count="65">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5:G35"/>
    <mergeCell ref="A36:G36"/>
    <mergeCell ref="A37:G37"/>
    <mergeCell ref="H35:N35"/>
    <mergeCell ref="H36:N36"/>
    <mergeCell ref="H32:N32"/>
    <mergeCell ref="H30:N30"/>
    <mergeCell ref="O25:Q26"/>
    <mergeCell ref="O29:Q37"/>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zoomScale="55" zoomScaleNormal="100" zoomScalePageLayoutView="55" workbookViewId="0">
      <selection activeCell="B7" sqref="B7:D7"/>
    </sheetView>
  </sheetViews>
  <sheetFormatPr defaultColWidth="11.453125" defaultRowHeight="12.5" x14ac:dyDescent="0.25"/>
  <cols>
    <col min="1" max="1" width="3.7265625" style="1" customWidth="1"/>
    <col min="2" max="2" width="12.453125" style="1" customWidth="1"/>
    <col min="3" max="3" width="23.26953125" style="1" customWidth="1"/>
    <col min="4" max="4" width="63" style="1" customWidth="1"/>
    <col min="5" max="5" width="3.7265625" style="1" customWidth="1"/>
    <col min="6" max="6" width="12.1796875" style="1" customWidth="1"/>
    <col min="7" max="7" width="27.1796875" style="1" customWidth="1"/>
    <col min="8" max="8" width="59.54296875" style="1" customWidth="1"/>
    <col min="9" max="16384" width="11.453125" style="1"/>
  </cols>
  <sheetData>
    <row r="1" spans="1:9" ht="28.9" customHeight="1" thickBot="1" x14ac:dyDescent="0.35">
      <c r="A1" s="266" t="s">
        <v>141</v>
      </c>
      <c r="B1" s="267"/>
      <c r="C1" s="267"/>
      <c r="D1" s="267"/>
      <c r="E1" s="266" t="s">
        <v>142</v>
      </c>
      <c r="F1" s="267"/>
      <c r="G1" s="267"/>
      <c r="H1" s="299"/>
    </row>
    <row r="2" spans="1:9" ht="46.15" customHeight="1" thickBot="1" x14ac:dyDescent="0.3">
      <c r="A2" s="277">
        <v>1</v>
      </c>
      <c r="B2" s="280" t="s">
        <v>133</v>
      </c>
      <c r="C2" s="275" t="s">
        <v>148</v>
      </c>
      <c r="D2" s="276"/>
      <c r="E2" s="277">
        <v>1</v>
      </c>
      <c r="F2" s="300" t="s">
        <v>134</v>
      </c>
      <c r="G2" s="284" t="s">
        <v>149</v>
      </c>
      <c r="H2" s="285"/>
      <c r="I2" s="57"/>
    </row>
    <row r="3" spans="1:9" ht="42.65" customHeight="1" thickBot="1" x14ac:dyDescent="0.3">
      <c r="A3" s="278"/>
      <c r="B3" s="281"/>
      <c r="C3" s="240" t="s">
        <v>169</v>
      </c>
      <c r="D3" s="272"/>
      <c r="E3" s="278"/>
      <c r="F3" s="301"/>
      <c r="G3" s="236" t="s">
        <v>150</v>
      </c>
      <c r="H3" s="285"/>
      <c r="I3" s="57"/>
    </row>
    <row r="4" spans="1:9" ht="70.900000000000006" customHeight="1" thickBot="1" x14ac:dyDescent="0.3">
      <c r="A4" s="279"/>
      <c r="B4" s="282"/>
      <c r="C4" s="256" t="s">
        <v>146</v>
      </c>
      <c r="D4" s="272"/>
      <c r="E4" s="279"/>
      <c r="F4" s="302"/>
      <c r="G4" s="260" t="s">
        <v>147</v>
      </c>
      <c r="H4" s="303"/>
      <c r="I4" s="57"/>
    </row>
    <row r="5" spans="1:9" ht="41.25" customHeight="1" thickBot="1" x14ac:dyDescent="0.3">
      <c r="A5" s="39">
        <v>2</v>
      </c>
      <c r="B5" s="240" t="s">
        <v>224</v>
      </c>
      <c r="C5" s="241"/>
      <c r="D5" s="272"/>
      <c r="E5" s="39">
        <v>2</v>
      </c>
      <c r="F5" s="284" t="s">
        <v>223</v>
      </c>
      <c r="G5" s="285"/>
      <c r="H5" s="285"/>
    </row>
    <row r="6" spans="1:9" ht="44.25" customHeight="1" thickBot="1" x14ac:dyDescent="0.3">
      <c r="A6" s="40">
        <v>3</v>
      </c>
      <c r="B6" s="273" t="s">
        <v>154</v>
      </c>
      <c r="C6" s="274"/>
      <c r="D6" s="274"/>
      <c r="E6" s="40">
        <v>3</v>
      </c>
      <c r="F6" s="292" t="s">
        <v>171</v>
      </c>
      <c r="G6" s="293"/>
      <c r="H6" s="293"/>
    </row>
    <row r="7" spans="1:9" ht="30.65" customHeight="1" thickBot="1" x14ac:dyDescent="0.3">
      <c r="A7" s="39">
        <v>4</v>
      </c>
      <c r="B7" s="236" t="s">
        <v>172</v>
      </c>
      <c r="C7" s="237"/>
      <c r="D7" s="237"/>
      <c r="E7" s="39">
        <v>4</v>
      </c>
      <c r="F7" s="236" t="s">
        <v>168</v>
      </c>
      <c r="G7" s="237"/>
      <c r="H7" s="237"/>
    </row>
    <row r="8" spans="1:9" ht="13.9" customHeight="1" thickBot="1" x14ac:dyDescent="0.35">
      <c r="A8" s="286" t="s">
        <v>225</v>
      </c>
      <c r="B8" s="287"/>
      <c r="C8" s="287"/>
      <c r="D8" s="288"/>
      <c r="E8" s="286" t="s">
        <v>226</v>
      </c>
      <c r="F8" s="287"/>
      <c r="G8" s="287"/>
      <c r="H8" s="288"/>
    </row>
    <row r="9" spans="1:9" ht="16.899999999999999" customHeight="1" thickBot="1" x14ac:dyDescent="0.3">
      <c r="A9" s="238"/>
      <c r="B9" s="238"/>
      <c r="C9" s="238"/>
      <c r="D9" s="238"/>
      <c r="E9" s="239"/>
      <c r="F9" s="239"/>
      <c r="G9" s="239"/>
      <c r="H9" s="239"/>
    </row>
    <row r="10" spans="1:9" ht="19.5" customHeight="1" thickBot="1" x14ac:dyDescent="0.4">
      <c r="A10" s="289" t="s">
        <v>70</v>
      </c>
      <c r="B10" s="290"/>
      <c r="C10" s="290"/>
      <c r="D10" s="291"/>
      <c r="E10" s="289" t="s">
        <v>71</v>
      </c>
      <c r="F10" s="290"/>
      <c r="G10" s="290"/>
      <c r="H10" s="291"/>
    </row>
    <row r="11" spans="1:9" ht="25.15" customHeight="1" x14ac:dyDescent="0.35">
      <c r="A11" s="295" t="s">
        <v>72</v>
      </c>
      <c r="B11" s="296"/>
      <c r="C11" s="296"/>
      <c r="D11" s="297"/>
      <c r="E11" s="298" t="s">
        <v>227</v>
      </c>
      <c r="F11" s="297"/>
      <c r="G11" s="297"/>
      <c r="H11" s="297"/>
      <c r="I11" s="41"/>
    </row>
    <row r="12" spans="1:9" ht="25.9" customHeight="1" x14ac:dyDescent="0.35">
      <c r="A12" s="251" t="s">
        <v>73</v>
      </c>
      <c r="B12" s="252"/>
      <c r="C12" s="252"/>
      <c r="D12" s="244"/>
      <c r="E12" s="248" t="s">
        <v>74</v>
      </c>
      <c r="F12" s="244"/>
      <c r="G12" s="244"/>
      <c r="H12" s="244"/>
      <c r="I12" s="41"/>
    </row>
    <row r="13" spans="1:9" ht="13.5" customHeight="1" x14ac:dyDescent="0.35">
      <c r="A13" s="251" t="s">
        <v>75</v>
      </c>
      <c r="B13" s="252"/>
      <c r="C13" s="252"/>
      <c r="D13" s="244"/>
      <c r="E13" s="294" t="s">
        <v>76</v>
      </c>
      <c r="F13" s="244"/>
      <c r="G13" s="244"/>
      <c r="H13" s="244"/>
      <c r="I13" s="41"/>
    </row>
    <row r="14" spans="1:9" ht="82.5" customHeight="1" x14ac:dyDescent="0.35">
      <c r="A14" s="245" t="s">
        <v>243</v>
      </c>
      <c r="B14" s="246"/>
      <c r="C14" s="246"/>
      <c r="D14" s="247"/>
      <c r="E14" s="248" t="s">
        <v>244</v>
      </c>
      <c r="F14" s="244"/>
      <c r="G14" s="244"/>
      <c r="H14" s="249"/>
      <c r="I14" s="58"/>
    </row>
    <row r="15" spans="1:9" ht="10.15" customHeight="1" x14ac:dyDescent="0.35">
      <c r="A15" s="242" t="s">
        <v>77</v>
      </c>
      <c r="B15" s="243"/>
      <c r="C15" s="243"/>
      <c r="D15" s="243"/>
      <c r="E15" s="242" t="s">
        <v>77</v>
      </c>
      <c r="F15" s="244"/>
      <c r="G15" s="244"/>
      <c r="H15" s="244"/>
      <c r="I15" s="41"/>
    </row>
    <row r="16" spans="1:9" ht="27" customHeight="1" x14ac:dyDescent="0.35">
      <c r="A16" s="251" t="s">
        <v>78</v>
      </c>
      <c r="B16" s="252"/>
      <c r="C16" s="252"/>
      <c r="D16" s="244"/>
      <c r="E16" s="248" t="s">
        <v>79</v>
      </c>
      <c r="F16" s="244"/>
      <c r="G16" s="244"/>
      <c r="H16" s="244"/>
      <c r="I16" s="57"/>
    </row>
    <row r="17" spans="1:9" ht="13.15" customHeight="1" x14ac:dyDescent="0.35">
      <c r="A17" s="251" t="s">
        <v>80</v>
      </c>
      <c r="B17" s="252"/>
      <c r="C17" s="252"/>
      <c r="D17" s="244"/>
      <c r="E17" s="248" t="s">
        <v>81</v>
      </c>
      <c r="F17" s="244"/>
      <c r="G17" s="244"/>
      <c r="H17" s="244"/>
      <c r="I17" s="41"/>
    </row>
    <row r="18" spans="1:9" ht="33" customHeight="1" x14ac:dyDescent="0.35">
      <c r="A18" s="253" t="s">
        <v>143</v>
      </c>
      <c r="B18" s="254"/>
      <c r="C18" s="254"/>
      <c r="D18" s="255"/>
      <c r="E18" s="250" t="s">
        <v>228</v>
      </c>
      <c r="F18" s="244"/>
      <c r="G18" s="244"/>
      <c r="H18" s="244"/>
      <c r="I18" s="41"/>
    </row>
    <row r="19" spans="1:9" ht="25.5" customHeight="1" x14ac:dyDescent="0.35">
      <c r="A19" s="283" t="s">
        <v>208</v>
      </c>
      <c r="B19" s="254"/>
      <c r="C19" s="254"/>
      <c r="D19" s="255"/>
      <c r="E19" s="250" t="s">
        <v>209</v>
      </c>
      <c r="F19" s="244"/>
      <c r="G19" s="244"/>
      <c r="H19" s="244"/>
      <c r="I19" s="41"/>
    </row>
    <row r="20" spans="1:9" ht="28.15" customHeight="1" x14ac:dyDescent="0.35">
      <c r="A20" s="283" t="s">
        <v>86</v>
      </c>
      <c r="B20" s="254"/>
      <c r="C20" s="254"/>
      <c r="D20" s="255"/>
      <c r="E20" s="265" t="s">
        <v>87</v>
      </c>
      <c r="F20" s="255"/>
      <c r="G20" s="255"/>
      <c r="H20" s="255"/>
      <c r="I20" s="41"/>
    </row>
    <row r="21" spans="1:9" x14ac:dyDescent="0.25">
      <c r="A21" s="264" t="s">
        <v>136</v>
      </c>
      <c r="B21" s="264"/>
      <c r="C21" s="264"/>
      <c r="D21" s="264"/>
      <c r="E21" s="265" t="s">
        <v>137</v>
      </c>
      <c r="F21" s="264"/>
      <c r="G21" s="264"/>
      <c r="H21" s="264"/>
      <c r="I21" s="41"/>
    </row>
    <row r="22" spans="1:9" ht="28.15" customHeight="1" x14ac:dyDescent="0.25">
      <c r="A22" s="264" t="s">
        <v>152</v>
      </c>
      <c r="B22" s="264"/>
      <c r="C22" s="264"/>
      <c r="D22" s="264"/>
      <c r="E22" s="265" t="s">
        <v>153</v>
      </c>
      <c r="F22" s="264"/>
      <c r="G22" s="264"/>
      <c r="H22" s="264"/>
      <c r="I22" s="41"/>
    </row>
    <row r="23" spans="1:9" x14ac:dyDescent="0.25">
      <c r="A23" s="264" t="s">
        <v>138</v>
      </c>
      <c r="B23" s="264"/>
      <c r="C23" s="264"/>
      <c r="D23" s="264"/>
      <c r="E23" s="265" t="s">
        <v>139</v>
      </c>
      <c r="F23" s="264"/>
      <c r="G23" s="264"/>
      <c r="H23" s="264"/>
      <c r="I23" s="41"/>
    </row>
    <row r="24" spans="1:9" ht="27" customHeight="1" x14ac:dyDescent="0.25">
      <c r="A24" s="264" t="s">
        <v>193</v>
      </c>
      <c r="B24" s="264"/>
      <c r="C24" s="264"/>
      <c r="D24" s="264"/>
      <c r="E24" s="265" t="s">
        <v>229</v>
      </c>
      <c r="F24" s="264"/>
      <c r="G24" s="264"/>
      <c r="H24" s="264"/>
      <c r="I24" s="41"/>
    </row>
    <row r="25" spans="1:9" ht="24.65" customHeight="1" x14ac:dyDescent="0.25">
      <c r="A25" s="268" t="s">
        <v>192</v>
      </c>
      <c r="B25" s="269"/>
      <c r="C25" s="269"/>
      <c r="D25" s="269"/>
      <c r="E25" s="270" t="s">
        <v>230</v>
      </c>
      <c r="F25" s="269"/>
      <c r="G25" s="269"/>
      <c r="H25" s="269"/>
    </row>
    <row r="26" spans="1:9" ht="39.75" customHeight="1" x14ac:dyDescent="0.25">
      <c r="A26" s="268" t="s">
        <v>213</v>
      </c>
      <c r="B26" s="268"/>
      <c r="C26" s="268"/>
      <c r="D26" s="268"/>
      <c r="E26" s="271" t="s">
        <v>214</v>
      </c>
      <c r="F26" s="271"/>
      <c r="G26" s="271"/>
      <c r="H26" s="270"/>
    </row>
    <row r="27" spans="1:9" ht="12.65" customHeight="1" thickBot="1" x14ac:dyDescent="0.3">
      <c r="A27" s="25"/>
      <c r="B27" s="25"/>
      <c r="C27" s="25"/>
      <c r="D27" s="25"/>
      <c r="E27" s="25"/>
      <c r="F27" s="25"/>
      <c r="G27" s="25"/>
      <c r="H27" s="25"/>
    </row>
    <row r="28" spans="1:9" ht="20.5" customHeight="1" thickBot="1" x14ac:dyDescent="0.35">
      <c r="A28" s="266" t="s">
        <v>144</v>
      </c>
      <c r="B28" s="267"/>
      <c r="C28" s="267"/>
      <c r="D28" s="267"/>
      <c r="E28" s="266" t="s">
        <v>145</v>
      </c>
      <c r="F28" s="267"/>
      <c r="G28" s="267"/>
      <c r="H28" s="267"/>
    </row>
    <row r="29" spans="1:9" ht="78.75" customHeight="1" thickBot="1" x14ac:dyDescent="0.3">
      <c r="A29" s="240" t="s">
        <v>196</v>
      </c>
      <c r="B29" s="241"/>
      <c r="C29" s="241"/>
      <c r="D29" s="241"/>
      <c r="E29" s="258" t="s">
        <v>231</v>
      </c>
      <c r="F29" s="259"/>
      <c r="G29" s="259"/>
      <c r="H29" s="259"/>
    </row>
    <row r="30" spans="1:9" ht="156" customHeight="1" thickBot="1" x14ac:dyDescent="0.3">
      <c r="A30" s="240" t="s">
        <v>197</v>
      </c>
      <c r="B30" s="241"/>
      <c r="C30" s="241"/>
      <c r="D30" s="241"/>
      <c r="E30" s="258" t="s">
        <v>232</v>
      </c>
      <c r="F30" s="259"/>
      <c r="G30" s="259"/>
      <c r="H30" s="259"/>
    </row>
    <row r="31" spans="1:9" ht="157.5" customHeight="1" thickBot="1" x14ac:dyDescent="0.3">
      <c r="A31" s="256" t="s">
        <v>198</v>
      </c>
      <c r="B31" s="257"/>
      <c r="C31" s="257"/>
      <c r="D31" s="257"/>
      <c r="E31" s="260" t="s">
        <v>233</v>
      </c>
      <c r="F31" s="261"/>
      <c r="G31" s="261"/>
      <c r="H31" s="261"/>
    </row>
    <row r="32" spans="1:9" ht="36" customHeight="1" thickBot="1" x14ac:dyDescent="0.3">
      <c r="A32" s="262" t="s">
        <v>151</v>
      </c>
      <c r="B32" s="263"/>
      <c r="C32" s="263"/>
      <c r="D32" s="263"/>
      <c r="E32" s="262" t="s">
        <v>234</v>
      </c>
      <c r="F32" s="263"/>
      <c r="G32" s="263"/>
      <c r="H32" s="263"/>
    </row>
    <row r="33" spans="1:8" s="6" customFormat="1" ht="39" customHeight="1" x14ac:dyDescent="0.25">
      <c r="A33" s="76"/>
      <c r="B33" s="70"/>
      <c r="C33" s="70"/>
      <c r="D33" s="70"/>
      <c r="E33" s="77"/>
      <c r="F33" s="77"/>
      <c r="G33" s="77"/>
      <c r="H33" s="77"/>
    </row>
    <row r="34" spans="1:8" s="6" customFormat="1" ht="26.25" customHeight="1" x14ac:dyDescent="0.25">
      <c r="A34" s="70"/>
      <c r="B34" s="70"/>
      <c r="C34" s="70"/>
      <c r="D34" s="70"/>
      <c r="E34" s="77"/>
      <c r="F34" s="77"/>
      <c r="G34" s="77"/>
      <c r="H34" s="77"/>
    </row>
    <row r="35" spans="1:8" s="6" customFormat="1" x14ac:dyDescent="0.25">
      <c r="A35" s="29"/>
      <c r="B35" s="29"/>
      <c r="C35" s="29"/>
      <c r="D35" s="29"/>
      <c r="E35" s="27"/>
      <c r="F35" s="27"/>
      <c r="G35" s="27"/>
      <c r="H35" s="27"/>
    </row>
    <row r="36" spans="1:8" s="6" customFormat="1" x14ac:dyDescent="0.25">
      <c r="A36" s="78"/>
      <c r="B36" s="78"/>
      <c r="C36" s="78"/>
      <c r="D36" s="78"/>
      <c r="E36" s="79"/>
      <c r="F36" s="79"/>
      <c r="G36" s="79"/>
      <c r="H36" s="79"/>
    </row>
    <row r="37" spans="1:8" s="6" customFormat="1" ht="28.5" customHeight="1" x14ac:dyDescent="0.25">
      <c r="A37" s="80"/>
      <c r="B37" s="80"/>
      <c r="C37" s="80"/>
      <c r="D37" s="80"/>
      <c r="E37" s="81"/>
      <c r="F37" s="81"/>
      <c r="G37" s="81"/>
      <c r="H37" s="81"/>
    </row>
    <row r="38" spans="1:8" s="6" customFormat="1" ht="12.65" customHeight="1" x14ac:dyDescent="0.25">
      <c r="A38" s="82"/>
      <c r="B38" s="82"/>
      <c r="C38" s="82"/>
      <c r="D38" s="82"/>
      <c r="E38" s="83"/>
      <c r="F38" s="83"/>
      <c r="G38" s="83"/>
      <c r="H38" s="83"/>
    </row>
    <row r="39" spans="1:8" s="6" customFormat="1" x14ac:dyDescent="0.25">
      <c r="A39" s="78"/>
      <c r="B39" s="78"/>
      <c r="C39" s="78"/>
      <c r="D39" s="78"/>
      <c r="E39" s="84"/>
      <c r="F39" s="84"/>
      <c r="G39" s="84"/>
      <c r="H39" s="84"/>
    </row>
    <row r="40" spans="1:8" s="6" customFormat="1" x14ac:dyDescent="0.25">
      <c r="A40" s="78"/>
      <c r="B40" s="78"/>
      <c r="C40" s="78"/>
      <c r="D40" s="78"/>
      <c r="E40" s="79"/>
      <c r="F40" s="79"/>
      <c r="G40" s="79"/>
      <c r="H40" s="79"/>
    </row>
    <row r="41" spans="1:8" s="6" customFormat="1" ht="15.75" customHeight="1" x14ac:dyDescent="0.25">
      <c r="A41" s="84"/>
      <c r="B41" s="84"/>
      <c r="C41" s="84"/>
      <c r="D41" s="84"/>
      <c r="E41" s="84"/>
      <c r="F41" s="84"/>
      <c r="G41" s="84"/>
      <c r="H41" s="84"/>
    </row>
    <row r="42" spans="1:8" ht="8.15" customHeight="1" x14ac:dyDescent="0.25">
      <c r="A42" s="25"/>
      <c r="B42" s="25"/>
      <c r="C42" s="25"/>
      <c r="D42" s="25"/>
      <c r="E42" s="25"/>
      <c r="F42" s="25"/>
      <c r="G42" s="25"/>
      <c r="H42" s="25"/>
    </row>
    <row r="43" spans="1:8" ht="13.15" customHeight="1" x14ac:dyDescent="0.3">
      <c r="A43" s="34"/>
      <c r="B43" s="25"/>
      <c r="C43" s="25"/>
      <c r="D43" s="25"/>
      <c r="E43" s="34"/>
      <c r="F43" s="25"/>
      <c r="G43" s="25"/>
      <c r="H43" s="25"/>
    </row>
    <row r="44" spans="1:8" ht="13" x14ac:dyDescent="0.3">
      <c r="A44" s="34"/>
      <c r="B44" s="25"/>
      <c r="C44" s="25"/>
      <c r="D44" s="25"/>
      <c r="E44" s="34"/>
      <c r="F44" s="25"/>
      <c r="G44" s="25"/>
      <c r="H44" s="25"/>
    </row>
    <row r="45" spans="1:8" x14ac:dyDescent="0.25">
      <c r="A45" s="28"/>
      <c r="B45" s="28"/>
      <c r="C45" s="28"/>
      <c r="D45" s="28"/>
      <c r="E45" s="28"/>
      <c r="F45" s="28"/>
      <c r="G45" s="28"/>
      <c r="H45" s="28"/>
    </row>
    <row r="46" spans="1:8" ht="15.75" customHeight="1" x14ac:dyDescent="0.25">
      <c r="A46" s="25"/>
      <c r="B46" s="25"/>
      <c r="C46" s="25"/>
      <c r="D46" s="25"/>
      <c r="E46" s="28"/>
      <c r="F46" s="28"/>
      <c r="G46" s="28"/>
      <c r="H46" s="28"/>
    </row>
    <row r="47" spans="1:8" x14ac:dyDescent="0.25">
      <c r="A47" s="28"/>
      <c r="B47" s="28"/>
      <c r="C47" s="28"/>
      <c r="D47" s="28"/>
      <c r="E47" s="28"/>
      <c r="F47" s="28"/>
      <c r="G47" s="28"/>
      <c r="H47" s="28"/>
    </row>
    <row r="48" spans="1:8" x14ac:dyDescent="0.25">
      <c r="A48" s="28"/>
      <c r="B48" s="28"/>
      <c r="C48" s="28"/>
      <c r="D48" s="28"/>
      <c r="E48" s="28"/>
      <c r="F48" s="28"/>
      <c r="G48" s="28"/>
      <c r="H48" s="28"/>
    </row>
    <row r="49" spans="1:8" x14ac:dyDescent="0.25">
      <c r="A49" s="28"/>
      <c r="B49" s="28"/>
      <c r="C49" s="28"/>
      <c r="D49" s="28"/>
      <c r="E49" s="28"/>
      <c r="F49" s="28"/>
      <c r="G49" s="28"/>
      <c r="H49" s="28"/>
    </row>
    <row r="50" spans="1:8" x14ac:dyDescent="0.25">
      <c r="A50" s="28"/>
      <c r="B50" s="28"/>
      <c r="C50" s="28"/>
      <c r="D50" s="28"/>
      <c r="E50" s="28"/>
      <c r="F50" s="28"/>
      <c r="G50" s="28"/>
      <c r="H50" s="28"/>
    </row>
    <row r="51" spans="1:8" x14ac:dyDescent="0.25">
      <c r="A51" s="28"/>
      <c r="B51" s="28"/>
      <c r="C51" s="28"/>
      <c r="D51" s="28"/>
      <c r="E51" s="28"/>
      <c r="F51" s="28"/>
      <c r="G51" s="28"/>
      <c r="H51" s="28"/>
    </row>
    <row r="52" spans="1:8" x14ac:dyDescent="0.25">
      <c r="A52" s="28"/>
      <c r="B52" s="28"/>
      <c r="C52" s="28"/>
      <c r="D52" s="28"/>
      <c r="E52" s="28"/>
      <c r="F52" s="28"/>
      <c r="G52" s="28"/>
      <c r="H52" s="28"/>
    </row>
    <row r="53" spans="1:8" x14ac:dyDescent="0.25">
      <c r="A53" s="28"/>
      <c r="B53" s="28"/>
      <c r="C53" s="28"/>
      <c r="D53" s="28"/>
      <c r="E53" s="28"/>
      <c r="F53" s="28"/>
      <c r="G53" s="28"/>
      <c r="H53" s="28"/>
    </row>
    <row r="54" spans="1:8" ht="6.75" customHeight="1" x14ac:dyDescent="0.25">
      <c r="A54" s="28"/>
      <c r="B54" s="28"/>
      <c r="C54" s="28"/>
      <c r="D54" s="28"/>
      <c r="E54" s="28"/>
      <c r="F54" s="28"/>
      <c r="G54" s="28"/>
      <c r="H54" s="28"/>
    </row>
    <row r="55" spans="1:8" x14ac:dyDescent="0.25">
      <c r="A55" s="28"/>
      <c r="B55" s="28"/>
      <c r="C55" s="28"/>
      <c r="D55" s="28"/>
      <c r="E55" s="28"/>
      <c r="F55" s="28"/>
      <c r="G55" s="28"/>
      <c r="H55" s="28"/>
    </row>
    <row r="56" spans="1:8" x14ac:dyDescent="0.25">
      <c r="A56" s="28"/>
      <c r="B56" s="28"/>
      <c r="C56" s="28"/>
      <c r="D56" s="28"/>
      <c r="E56" s="28"/>
      <c r="F56" s="28"/>
      <c r="G56" s="28"/>
      <c r="H56" s="28"/>
    </row>
    <row r="57" spans="1:8" x14ac:dyDescent="0.25">
      <c r="A57" s="28"/>
      <c r="B57" s="28"/>
      <c r="C57" s="28"/>
      <c r="D57" s="28"/>
      <c r="E57" s="28"/>
      <c r="F57" s="28"/>
      <c r="G57" s="28"/>
      <c r="H57" s="28"/>
    </row>
    <row r="58" spans="1:8" x14ac:dyDescent="0.25">
      <c r="A58" s="28"/>
      <c r="B58" s="28"/>
      <c r="C58" s="28"/>
      <c r="D58" s="28"/>
      <c r="E58" s="28"/>
      <c r="F58" s="28"/>
      <c r="G58" s="28"/>
      <c r="H58" s="28"/>
    </row>
    <row r="59" spans="1:8" x14ac:dyDescent="0.25">
      <c r="A59" s="28"/>
      <c r="B59" s="28"/>
      <c r="C59" s="28"/>
      <c r="D59" s="28"/>
      <c r="E59" s="28"/>
      <c r="F59" s="28"/>
      <c r="G59" s="28"/>
      <c r="H59" s="28"/>
    </row>
    <row r="60" spans="1:8" ht="26.25" customHeight="1" x14ac:dyDescent="0.25">
      <c r="A60" s="28"/>
      <c r="B60" s="28"/>
      <c r="C60" s="28"/>
      <c r="D60" s="28"/>
      <c r="E60" s="28"/>
      <c r="F60" s="28"/>
      <c r="G60" s="28"/>
      <c r="H60" s="28"/>
    </row>
    <row r="61" spans="1:8" x14ac:dyDescent="0.25">
      <c r="A61" s="28"/>
      <c r="B61" s="28"/>
      <c r="C61" s="28"/>
      <c r="D61" s="28"/>
      <c r="E61" s="28"/>
      <c r="F61" s="28"/>
      <c r="G61" s="28"/>
      <c r="H61" s="28"/>
    </row>
    <row r="62" spans="1:8" x14ac:dyDescent="0.25">
      <c r="A62" s="28"/>
      <c r="B62" s="28"/>
      <c r="C62" s="28"/>
      <c r="D62" s="28"/>
      <c r="E62" s="28"/>
      <c r="F62" s="28"/>
      <c r="G62" s="28"/>
      <c r="H62" s="28"/>
    </row>
    <row r="63" spans="1:8" ht="42.75" customHeight="1" x14ac:dyDescent="0.25"/>
    <row r="64" spans="1:8" ht="17.25" customHeight="1" x14ac:dyDescent="0.25"/>
  </sheetData>
  <mergeCells count="66">
    <mergeCell ref="E1:H1"/>
    <mergeCell ref="G2:H2"/>
    <mergeCell ref="G3:H3"/>
    <mergeCell ref="E2:E4"/>
    <mergeCell ref="F2:F4"/>
    <mergeCell ref="G4:H4"/>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B7:D7"/>
    <mergeCell ref="A1:D1"/>
    <mergeCell ref="B5:D5"/>
    <mergeCell ref="B6:D6"/>
    <mergeCell ref="C2:D2"/>
    <mergeCell ref="C3:D3"/>
    <mergeCell ref="A2:A4"/>
    <mergeCell ref="B2:B4"/>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30:D30"/>
    <mergeCell ref="A31:D31"/>
    <mergeCell ref="E29:H29"/>
    <mergeCell ref="E30:H30"/>
    <mergeCell ref="E31:H31"/>
    <mergeCell ref="F7:H7"/>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 ref="A20:D20"/>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A1B7-A2D1-4801-AD13-C6E0C7D5E2E5}">
  <dimension ref="A2:J13"/>
  <sheetViews>
    <sheetView tabSelected="1" zoomScale="55" zoomScaleNormal="55" workbookViewId="0">
      <pane ySplit="2" topLeftCell="A3" activePane="bottomLeft" state="frozen"/>
      <selection pane="bottomLeft" activeCell="E4" sqref="E4"/>
    </sheetView>
  </sheetViews>
  <sheetFormatPr defaultColWidth="11.453125" defaultRowHeight="12.5" x14ac:dyDescent="0.35"/>
  <cols>
    <col min="1" max="1" width="7.26953125" style="18" customWidth="1"/>
    <col min="2" max="2" width="9.54296875" style="19" customWidth="1"/>
    <col min="3" max="3" width="12" style="19" customWidth="1"/>
    <col min="4" max="4" width="15.26953125" style="19" customWidth="1"/>
    <col min="5" max="5" width="35.453125" style="19" customWidth="1"/>
    <col min="6" max="6" width="39.81640625" style="19" customWidth="1"/>
    <col min="7" max="7" width="12.7265625" style="19" bestFit="1" customWidth="1"/>
    <col min="8" max="8" width="16.1796875" style="19" customWidth="1"/>
    <col min="9" max="9" width="10" style="19" customWidth="1"/>
    <col min="10" max="16384" width="11.453125" style="18"/>
  </cols>
  <sheetData>
    <row r="2" spans="1:10" s="433" customFormat="1" ht="61.9" customHeight="1" x14ac:dyDescent="0.35">
      <c r="A2" s="431" t="s">
        <v>246</v>
      </c>
      <c r="B2" s="431" t="s">
        <v>247</v>
      </c>
      <c r="C2" s="442" t="s">
        <v>35</v>
      </c>
      <c r="D2" s="442" t="s">
        <v>36</v>
      </c>
      <c r="E2" s="431" t="s">
        <v>248</v>
      </c>
      <c r="F2" s="431" t="s">
        <v>249</v>
      </c>
      <c r="G2" s="442" t="s">
        <v>37</v>
      </c>
      <c r="H2" s="442" t="s">
        <v>250</v>
      </c>
      <c r="I2" s="442" t="s">
        <v>251</v>
      </c>
      <c r="J2" s="432"/>
    </row>
    <row r="3" spans="1:10" s="439" customFormat="1" ht="151" customHeight="1" x14ac:dyDescent="0.35">
      <c r="A3" s="444">
        <v>1</v>
      </c>
      <c r="B3" s="434" t="s">
        <v>38</v>
      </c>
      <c r="C3" s="435" t="s">
        <v>258</v>
      </c>
      <c r="D3" s="436" t="s">
        <v>259</v>
      </c>
      <c r="E3" s="436" t="s">
        <v>267</v>
      </c>
      <c r="F3" s="436" t="s">
        <v>268</v>
      </c>
      <c r="G3" s="437" t="s">
        <v>260</v>
      </c>
      <c r="H3" s="437" t="s">
        <v>261</v>
      </c>
      <c r="I3" s="438">
        <v>1</v>
      </c>
    </row>
    <row r="4" spans="1:10" s="439" customFormat="1" ht="275" customHeight="1" x14ac:dyDescent="0.35">
      <c r="A4" s="445"/>
      <c r="B4" s="440" t="s">
        <v>262</v>
      </c>
      <c r="C4" s="435" t="s">
        <v>263</v>
      </c>
      <c r="D4" s="436" t="s">
        <v>264</v>
      </c>
      <c r="E4" s="436" t="s">
        <v>269</v>
      </c>
      <c r="F4" s="436" t="s">
        <v>270</v>
      </c>
      <c r="G4" s="441" t="s">
        <v>265</v>
      </c>
      <c r="H4" s="437" t="s">
        <v>266</v>
      </c>
      <c r="I4" s="438">
        <v>1</v>
      </c>
    </row>
    <row r="6" spans="1:10" ht="13" x14ac:dyDescent="0.35">
      <c r="B6" s="443" t="s">
        <v>271</v>
      </c>
      <c r="C6" s="443"/>
      <c r="D6" s="443"/>
      <c r="E6" s="443"/>
      <c r="F6" s="443"/>
      <c r="G6" s="443"/>
      <c r="H6" s="443"/>
      <c r="I6" s="443"/>
    </row>
    <row r="7" spans="1:10" x14ac:dyDescent="0.25">
      <c r="I7" s="120"/>
    </row>
    <row r="10" spans="1:10" x14ac:dyDescent="0.25">
      <c r="I10" s="120"/>
    </row>
    <row r="13" spans="1:10" x14ac:dyDescent="0.25">
      <c r="I13" s="120"/>
    </row>
  </sheetData>
  <autoFilter ref="A2:I4" xr:uid="{00000000-0001-0000-0100-000000000000}"/>
  <mergeCells count="2">
    <mergeCell ref="A3:A4"/>
    <mergeCell ref="B6:I6"/>
  </mergeCells>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5"/>
  <sheetViews>
    <sheetView showWhiteSpace="0" view="pageLayout" topLeftCell="A30" zoomScale="55" zoomScaleNormal="100" zoomScalePageLayoutView="55" workbookViewId="0">
      <selection activeCell="F49" sqref="F49"/>
    </sheetView>
  </sheetViews>
  <sheetFormatPr defaultColWidth="9.26953125" defaultRowHeight="14.5" x14ac:dyDescent="0.35"/>
  <cols>
    <col min="1" max="1" width="5.7265625" style="14" customWidth="1"/>
    <col min="2" max="2" width="27.7265625" customWidth="1"/>
    <col min="3" max="3" width="28" customWidth="1"/>
    <col min="4" max="4" width="39.81640625" customWidth="1"/>
    <col min="5" max="5" width="36" style="8" customWidth="1"/>
    <col min="6" max="6" width="13.7265625" style="8" customWidth="1"/>
    <col min="7" max="7" width="11.81640625" style="8" customWidth="1"/>
    <col min="8" max="8" width="18.7265625" style="12" customWidth="1"/>
    <col min="9" max="9" width="20.7265625" style="12" customWidth="1"/>
    <col min="10" max="10" width="15" customWidth="1"/>
  </cols>
  <sheetData>
    <row r="1" spans="1:10" ht="15.5" x14ac:dyDescent="0.35">
      <c r="A1" s="50"/>
      <c r="B1" s="48"/>
      <c r="C1" s="48"/>
      <c r="D1" s="48"/>
      <c r="E1" s="51"/>
      <c r="F1" s="51"/>
      <c r="G1" s="51"/>
      <c r="H1" s="354" t="s">
        <v>39</v>
      </c>
      <c r="I1" s="354"/>
    </row>
    <row r="2" spans="1:10" ht="15.5" x14ac:dyDescent="0.35">
      <c r="A2" s="46"/>
      <c r="B2" s="355" t="s">
        <v>40</v>
      </c>
      <c r="C2" s="356"/>
      <c r="D2" s="107">
        <f>Запрошення!C5</f>
        <v>91184681</v>
      </c>
      <c r="E2" s="357"/>
      <c r="F2" s="357"/>
      <c r="G2" s="357"/>
      <c r="H2" s="357"/>
      <c r="I2" s="47"/>
    </row>
    <row r="3" spans="1:10" ht="14.5" customHeight="1" x14ac:dyDescent="0.35">
      <c r="A3" s="46"/>
      <c r="B3" s="355" t="s">
        <v>235</v>
      </c>
      <c r="C3" s="358"/>
      <c r="D3" s="25"/>
      <c r="E3" s="49"/>
      <c r="F3" s="49"/>
      <c r="G3" s="49"/>
      <c r="H3" s="47"/>
      <c r="I3" s="47"/>
    </row>
    <row r="4" spans="1:10" ht="51.65" customHeight="1" thickBot="1" x14ac:dyDescent="0.4">
      <c r="A4" s="359" t="s">
        <v>236</v>
      </c>
      <c r="B4" s="359"/>
      <c r="C4" s="359"/>
      <c r="D4" s="359"/>
      <c r="E4" s="359"/>
      <c r="F4" s="359"/>
      <c r="G4" s="359"/>
      <c r="H4" s="359"/>
      <c r="I4" s="360"/>
    </row>
    <row r="5" spans="1:10" ht="34.4" customHeight="1" x14ac:dyDescent="0.35">
      <c r="A5" s="343" t="s">
        <v>215</v>
      </c>
      <c r="B5" s="343"/>
      <c r="C5" s="343"/>
      <c r="D5" s="343"/>
      <c r="E5" s="343"/>
      <c r="F5" s="343"/>
      <c r="G5" s="343"/>
      <c r="H5" s="343"/>
      <c r="I5" s="343"/>
    </row>
    <row r="6" spans="1:10" ht="52" x14ac:dyDescent="0.35">
      <c r="A6" s="446" t="s">
        <v>41</v>
      </c>
      <c r="B6" s="446" t="s">
        <v>158</v>
      </c>
      <c r="C6" s="446" t="s">
        <v>253</v>
      </c>
      <c r="D6" s="446" t="s">
        <v>159</v>
      </c>
      <c r="E6" s="446" t="s">
        <v>160</v>
      </c>
      <c r="F6" s="446" t="s">
        <v>163</v>
      </c>
      <c r="G6" s="446" t="s">
        <v>162</v>
      </c>
      <c r="H6" s="447" t="s">
        <v>278</v>
      </c>
      <c r="I6" s="447" t="s">
        <v>279</v>
      </c>
      <c r="J6" s="91"/>
    </row>
    <row r="7" spans="1:10" s="16" customFormat="1" x14ac:dyDescent="0.35">
      <c r="A7" s="448" t="s">
        <v>42</v>
      </c>
      <c r="B7" s="448"/>
      <c r="C7" s="448"/>
      <c r="D7" s="448"/>
      <c r="E7" s="448"/>
      <c r="F7" s="448"/>
      <c r="G7" s="448"/>
      <c r="H7" s="448"/>
      <c r="I7" s="448"/>
      <c r="J7" s="90"/>
    </row>
    <row r="8" spans="1:10" s="16" customFormat="1" x14ac:dyDescent="0.35">
      <c r="A8" s="131" t="s">
        <v>38</v>
      </c>
      <c r="B8" s="435" t="s">
        <v>258</v>
      </c>
      <c r="C8" s="436" t="s">
        <v>259</v>
      </c>
      <c r="D8" s="122"/>
      <c r="E8" s="122"/>
      <c r="F8" s="95" t="s">
        <v>252</v>
      </c>
      <c r="G8" s="95">
        <v>1</v>
      </c>
      <c r="H8" s="123"/>
      <c r="I8" s="452">
        <f>G8*H8</f>
        <v>0</v>
      </c>
    </row>
    <row r="9" spans="1:10" s="16" customFormat="1" ht="9.5" customHeight="1" x14ac:dyDescent="0.35">
      <c r="A9" s="304"/>
      <c r="B9" s="304"/>
      <c r="C9" s="304"/>
      <c r="D9" s="304"/>
      <c r="E9" s="304"/>
      <c r="F9" s="304"/>
      <c r="G9" s="304"/>
      <c r="H9" s="304"/>
      <c r="I9" s="304"/>
    </row>
    <row r="10" spans="1:10" s="16" customFormat="1" ht="56.5" customHeight="1" x14ac:dyDescent="0.35">
      <c r="A10" s="446" t="s">
        <v>41</v>
      </c>
      <c r="B10" s="446" t="s">
        <v>158</v>
      </c>
      <c r="C10" s="446" t="s">
        <v>253</v>
      </c>
      <c r="D10" s="446" t="s">
        <v>159</v>
      </c>
      <c r="E10" s="446" t="s">
        <v>160</v>
      </c>
      <c r="F10" s="446" t="s">
        <v>163</v>
      </c>
      <c r="G10" s="446" t="s">
        <v>162</v>
      </c>
      <c r="H10" s="447" t="s">
        <v>280</v>
      </c>
      <c r="I10" s="447" t="s">
        <v>281</v>
      </c>
    </row>
    <row r="11" spans="1:10" s="16" customFormat="1" x14ac:dyDescent="0.35">
      <c r="A11" s="131" t="s">
        <v>262</v>
      </c>
      <c r="B11" s="435" t="s">
        <v>263</v>
      </c>
      <c r="C11" s="436" t="s">
        <v>264</v>
      </c>
      <c r="D11" s="122"/>
      <c r="E11" s="122"/>
      <c r="F11" s="449" t="s">
        <v>266</v>
      </c>
      <c r="G11" s="450">
        <v>1</v>
      </c>
      <c r="H11" s="123"/>
      <c r="I11" s="452">
        <f>G11*H11</f>
        <v>0</v>
      </c>
    </row>
    <row r="12" spans="1:10" s="16" customFormat="1" ht="15" thickBot="1" x14ac:dyDescent="0.4">
      <c r="A12" s="351" t="s">
        <v>175</v>
      </c>
      <c r="B12" s="352"/>
      <c r="C12" s="352"/>
      <c r="D12" s="352"/>
      <c r="E12" s="352"/>
      <c r="F12" s="352"/>
      <c r="G12" s="352"/>
      <c r="H12" s="353"/>
      <c r="I12" s="453">
        <f>SUM(I8,I11)</f>
        <v>0</v>
      </c>
    </row>
    <row r="13" spans="1:10" s="16" customFormat="1" ht="10" customHeight="1" x14ac:dyDescent="0.35">
      <c r="A13" s="451"/>
      <c r="B13" s="451"/>
      <c r="C13" s="451"/>
      <c r="D13" s="451"/>
      <c r="E13" s="451"/>
      <c r="F13" s="451"/>
      <c r="G13" s="451"/>
      <c r="H13" s="451"/>
      <c r="I13" s="451"/>
    </row>
    <row r="14" spans="1:10" x14ac:dyDescent="0.35">
      <c r="A14" s="378" t="s">
        <v>161</v>
      </c>
      <c r="B14" s="378"/>
      <c r="C14" s="378"/>
      <c r="D14" s="378"/>
      <c r="E14" s="378"/>
      <c r="F14" s="378"/>
      <c r="G14" s="378"/>
      <c r="H14" s="378"/>
      <c r="I14" s="378"/>
    </row>
    <row r="15" spans="1:10" x14ac:dyDescent="0.35">
      <c r="A15" s="379" t="s">
        <v>237</v>
      </c>
      <c r="B15" s="379"/>
      <c r="C15" s="380"/>
      <c r="D15" s="124">
        <f>(Запрошення!F26)+5</f>
        <v>45650</v>
      </c>
      <c r="E15" s="49"/>
      <c r="F15" s="49"/>
      <c r="G15" s="49"/>
      <c r="H15" s="47"/>
      <c r="I15" s="47"/>
    </row>
    <row r="16" spans="1:10" ht="15" thickBot="1" x14ac:dyDescent="0.4">
      <c r="A16" s="53"/>
      <c r="B16" s="53"/>
      <c r="C16" s="54"/>
      <c r="D16" s="43"/>
      <c r="E16" s="49"/>
      <c r="F16" s="49"/>
      <c r="G16" s="49"/>
      <c r="H16" s="47"/>
      <c r="I16" s="47"/>
    </row>
    <row r="17" spans="1:21" ht="23.65" customHeight="1" x14ac:dyDescent="0.35">
      <c r="A17" s="376" t="s">
        <v>105</v>
      </c>
      <c r="B17" s="377"/>
      <c r="C17" s="45">
        <v>1</v>
      </c>
      <c r="D17" s="326" t="s">
        <v>108</v>
      </c>
      <c r="E17" s="327"/>
      <c r="F17" s="327"/>
      <c r="G17" s="327"/>
      <c r="H17" s="327"/>
      <c r="I17" s="328"/>
    </row>
    <row r="18" spans="1:21" ht="25.15" customHeight="1" thickBot="1" x14ac:dyDescent="0.4">
      <c r="A18" s="313" t="s">
        <v>106</v>
      </c>
      <c r="B18" s="314"/>
      <c r="C18" s="125">
        <v>15</v>
      </c>
      <c r="D18" s="307" t="s">
        <v>107</v>
      </c>
      <c r="E18" s="308"/>
      <c r="F18" s="308"/>
      <c r="G18" s="308"/>
      <c r="H18" s="308"/>
      <c r="I18" s="309"/>
    </row>
    <row r="19" spans="1:21" ht="29.25" customHeight="1" thickBot="1" x14ac:dyDescent="0.4">
      <c r="A19" s="376" t="s">
        <v>210</v>
      </c>
      <c r="B19" s="377"/>
      <c r="C19" s="126">
        <v>30</v>
      </c>
      <c r="D19" s="310" t="s">
        <v>211</v>
      </c>
      <c r="E19" s="311"/>
      <c r="F19" s="311"/>
      <c r="G19" s="311"/>
      <c r="H19" s="311"/>
      <c r="I19" s="312"/>
      <c r="J19" s="305"/>
      <c r="K19" s="306"/>
      <c r="U19" s="59"/>
    </row>
    <row r="20" spans="1:21" ht="84" customHeight="1" thickBot="1" x14ac:dyDescent="0.4">
      <c r="A20" s="313" t="s">
        <v>239</v>
      </c>
      <c r="B20" s="314"/>
      <c r="C20" s="38"/>
      <c r="D20" s="315" t="s">
        <v>211</v>
      </c>
      <c r="E20" s="316"/>
      <c r="F20" s="316"/>
      <c r="G20" s="316"/>
      <c r="H20" s="316"/>
      <c r="I20" s="317"/>
      <c r="J20" s="305"/>
      <c r="K20" s="306"/>
      <c r="U20" s="59"/>
    </row>
    <row r="21" spans="1:21" ht="28.5" customHeight="1" thickBot="1" x14ac:dyDescent="0.4">
      <c r="A21" s="329" t="s">
        <v>238</v>
      </c>
      <c r="B21" s="330"/>
      <c r="C21" s="330"/>
      <c r="D21" s="330"/>
      <c r="E21" s="330"/>
      <c r="F21" s="330"/>
      <c r="G21" s="330"/>
      <c r="H21" s="330"/>
      <c r="I21" s="331"/>
      <c r="J21" s="305"/>
      <c r="K21" s="306"/>
      <c r="U21" s="59"/>
    </row>
    <row r="22" spans="1:21" ht="27" customHeight="1" thickBot="1" x14ac:dyDescent="0.4">
      <c r="A22" s="318" t="s">
        <v>212</v>
      </c>
      <c r="B22" s="319"/>
      <c r="C22" s="319"/>
      <c r="D22" s="127">
        <v>45716</v>
      </c>
      <c r="E22" s="318"/>
      <c r="F22" s="319"/>
      <c r="G22" s="319"/>
      <c r="H22" s="319"/>
      <c r="I22" s="332"/>
      <c r="J22" s="305"/>
      <c r="K22" s="306"/>
      <c r="U22" s="59"/>
    </row>
    <row r="23" spans="1:21" ht="24" customHeight="1" thickBot="1" x14ac:dyDescent="0.4">
      <c r="A23" s="333" t="s">
        <v>155</v>
      </c>
      <c r="B23" s="334"/>
      <c r="C23" s="334"/>
      <c r="D23" s="334"/>
      <c r="E23" s="334"/>
      <c r="F23" s="334"/>
      <c r="G23" s="334"/>
      <c r="H23" s="334"/>
      <c r="I23" s="335"/>
    </row>
    <row r="24" spans="1:21" ht="74.5" customHeight="1" x14ac:dyDescent="0.35">
      <c r="A24" s="92">
        <v>1</v>
      </c>
      <c r="B24" s="370" t="s">
        <v>291</v>
      </c>
      <c r="C24" s="371"/>
      <c r="D24" s="372"/>
      <c r="E24" s="336" t="s">
        <v>292</v>
      </c>
      <c r="F24" s="336"/>
      <c r="G24" s="336"/>
      <c r="H24" s="337"/>
      <c r="I24" s="338"/>
    </row>
    <row r="25" spans="1:21" ht="59" customHeight="1" x14ac:dyDescent="0.35">
      <c r="A25" s="92">
        <v>2</v>
      </c>
      <c r="B25" s="367" t="s">
        <v>176</v>
      </c>
      <c r="C25" s="368"/>
      <c r="D25" s="369"/>
      <c r="E25" s="336" t="s">
        <v>180</v>
      </c>
      <c r="F25" s="336"/>
      <c r="G25" s="336"/>
      <c r="H25" s="337"/>
      <c r="I25" s="338"/>
      <c r="J25" s="59"/>
    </row>
    <row r="26" spans="1:21" ht="47.25" customHeight="1" x14ac:dyDescent="0.35">
      <c r="A26" s="92">
        <v>3</v>
      </c>
      <c r="B26" s="367" t="s">
        <v>177</v>
      </c>
      <c r="C26" s="368"/>
      <c r="D26" s="369"/>
      <c r="E26" s="336" t="s">
        <v>181</v>
      </c>
      <c r="F26" s="336"/>
      <c r="G26" s="336"/>
      <c r="H26" s="337"/>
      <c r="I26" s="338"/>
      <c r="J26" s="59"/>
    </row>
    <row r="27" spans="1:21" ht="23.5" customHeight="1" x14ac:dyDescent="0.35">
      <c r="A27" s="92">
        <v>4</v>
      </c>
      <c r="B27" s="320" t="s">
        <v>272</v>
      </c>
      <c r="C27" s="321"/>
      <c r="D27" s="322"/>
      <c r="E27" s="336" t="s">
        <v>273</v>
      </c>
      <c r="F27" s="336"/>
      <c r="G27" s="336"/>
      <c r="H27" s="337"/>
      <c r="I27" s="338"/>
    </row>
    <row r="28" spans="1:21" ht="36" customHeight="1" x14ac:dyDescent="0.35">
      <c r="A28" s="92">
        <v>5</v>
      </c>
      <c r="B28" s="320" t="s">
        <v>178</v>
      </c>
      <c r="C28" s="321"/>
      <c r="D28" s="322"/>
      <c r="E28" s="336" t="s">
        <v>182</v>
      </c>
      <c r="F28" s="336"/>
      <c r="G28" s="336"/>
      <c r="H28" s="337"/>
      <c r="I28" s="338"/>
    </row>
    <row r="29" spans="1:21" ht="171.5" customHeight="1" x14ac:dyDescent="0.35">
      <c r="A29" s="101">
        <v>6</v>
      </c>
      <c r="B29" s="323" t="s">
        <v>179</v>
      </c>
      <c r="C29" s="324"/>
      <c r="D29" s="325"/>
      <c r="E29" s="339" t="s">
        <v>183</v>
      </c>
      <c r="F29" s="339"/>
      <c r="G29" s="339"/>
      <c r="H29" s="340"/>
      <c r="I29" s="341"/>
    </row>
    <row r="30" spans="1:21" ht="30" customHeight="1" thickBot="1" x14ac:dyDescent="0.4">
      <c r="A30" s="128">
        <v>7</v>
      </c>
      <c r="B30" s="373" t="s">
        <v>190</v>
      </c>
      <c r="C30" s="374"/>
      <c r="D30" s="375"/>
      <c r="E30" s="364" t="s">
        <v>191</v>
      </c>
      <c r="F30" s="364"/>
      <c r="G30" s="364"/>
      <c r="H30" s="365"/>
      <c r="I30" s="366"/>
      <c r="J30" s="381"/>
      <c r="K30" s="382"/>
    </row>
    <row r="31" spans="1:21" ht="15" thickBot="1" x14ac:dyDescent="0.4">
      <c r="A31" s="333" t="s">
        <v>43</v>
      </c>
      <c r="B31" s="334"/>
      <c r="C31" s="334"/>
      <c r="D31" s="334"/>
      <c r="E31" s="334"/>
      <c r="F31" s="334"/>
      <c r="G31" s="334"/>
      <c r="H31" s="334"/>
      <c r="I31" s="335"/>
    </row>
    <row r="32" spans="1:21" s="11" customFormat="1" ht="31.5" customHeight="1" thickBot="1" x14ac:dyDescent="0.4">
      <c r="A32" s="129">
        <v>1</v>
      </c>
      <c r="B32" s="387" t="s">
        <v>274</v>
      </c>
      <c r="C32" s="387"/>
      <c r="D32" s="387"/>
      <c r="E32" s="383" t="s">
        <v>275</v>
      </c>
      <c r="F32" s="383"/>
      <c r="G32" s="383"/>
      <c r="H32" s="383"/>
      <c r="I32" s="384"/>
    </row>
    <row r="33" spans="1:9" s="11" customFormat="1" ht="48" customHeight="1" x14ac:dyDescent="0.35">
      <c r="A33" s="129">
        <v>2</v>
      </c>
      <c r="B33" s="387" t="s">
        <v>293</v>
      </c>
      <c r="C33" s="387"/>
      <c r="D33" s="387"/>
      <c r="E33" s="383" t="s">
        <v>294</v>
      </c>
      <c r="F33" s="383"/>
      <c r="G33" s="383"/>
      <c r="H33" s="383"/>
      <c r="I33" s="384"/>
    </row>
    <row r="34" spans="1:9" s="11" customFormat="1" ht="15" thickBot="1" x14ac:dyDescent="0.4">
      <c r="A34" s="130">
        <v>3</v>
      </c>
      <c r="B34" s="364" t="s">
        <v>276</v>
      </c>
      <c r="C34" s="364"/>
      <c r="D34" s="364"/>
      <c r="E34" s="385" t="s">
        <v>277</v>
      </c>
      <c r="F34" s="385"/>
      <c r="G34" s="385"/>
      <c r="H34" s="385"/>
      <c r="I34" s="386"/>
    </row>
    <row r="35" spans="1:9" ht="30.5" customHeight="1" thickBot="1" x14ac:dyDescent="0.4">
      <c r="A35" s="130">
        <v>4</v>
      </c>
      <c r="B35" s="364" t="s">
        <v>295</v>
      </c>
      <c r="C35" s="364"/>
      <c r="D35" s="364"/>
      <c r="E35" s="385" t="s">
        <v>296</v>
      </c>
      <c r="F35" s="385"/>
      <c r="G35" s="385"/>
      <c r="H35" s="385"/>
      <c r="I35" s="386"/>
    </row>
    <row r="36" spans="1:9" ht="14.15" customHeight="1" thickBot="1" x14ac:dyDescent="0.4">
      <c r="A36" s="55"/>
      <c r="B36" s="55"/>
      <c r="C36" s="55"/>
      <c r="D36" s="55"/>
      <c r="E36" s="55"/>
      <c r="F36" s="55"/>
      <c r="G36" s="55"/>
      <c r="H36" s="56"/>
      <c r="I36" s="56"/>
    </row>
    <row r="37" spans="1:9" ht="82.15" customHeight="1" thickBot="1" x14ac:dyDescent="0.4">
      <c r="A37" s="344" t="s">
        <v>282</v>
      </c>
      <c r="B37" s="345"/>
      <c r="C37" s="345"/>
      <c r="D37" s="345"/>
      <c r="E37" s="346" t="s">
        <v>283</v>
      </c>
      <c r="F37" s="346"/>
      <c r="G37" s="346"/>
      <c r="H37" s="347"/>
      <c r="I37" s="348"/>
    </row>
    <row r="38" spans="1:9" ht="15" customHeight="1" x14ac:dyDescent="0.35">
      <c r="A38" s="26"/>
      <c r="B38" s="70"/>
      <c r="C38" s="70"/>
      <c r="D38" s="70"/>
      <c r="E38" s="71"/>
      <c r="F38" s="71"/>
      <c r="G38" s="71"/>
      <c r="H38" s="72"/>
      <c r="I38" s="72"/>
    </row>
    <row r="39" spans="1:9" x14ac:dyDescent="0.35">
      <c r="A39" s="349" t="s">
        <v>44</v>
      </c>
      <c r="B39" s="349"/>
      <c r="C39" s="350"/>
      <c r="D39" s="350"/>
      <c r="E39" s="102" t="s">
        <v>45</v>
      </c>
      <c r="F39" s="350"/>
      <c r="G39" s="350"/>
      <c r="H39" s="350"/>
      <c r="I39" s="350"/>
    </row>
    <row r="40" spans="1:9" x14ac:dyDescent="0.35">
      <c r="A40" s="349" t="s">
        <v>46</v>
      </c>
      <c r="B40" s="349"/>
      <c r="C40" s="350"/>
      <c r="D40" s="350"/>
      <c r="E40" s="102" t="s">
        <v>47</v>
      </c>
      <c r="F40" s="350"/>
      <c r="G40" s="350"/>
      <c r="H40" s="350"/>
      <c r="I40" s="350"/>
    </row>
    <row r="41" spans="1:9" x14ac:dyDescent="0.35">
      <c r="A41" s="342" t="s">
        <v>48</v>
      </c>
      <c r="B41" s="342"/>
      <c r="C41" s="25"/>
      <c r="D41" s="25"/>
      <c r="E41" s="49"/>
      <c r="F41" s="49"/>
      <c r="G41" s="49"/>
      <c r="H41" s="47"/>
      <c r="I41" s="47"/>
    </row>
    <row r="42" spans="1:9" ht="34.4" customHeight="1" x14ac:dyDescent="0.35">
      <c r="A42" s="343" t="s">
        <v>215</v>
      </c>
      <c r="B42" s="343"/>
      <c r="C42" s="343"/>
      <c r="D42" s="343"/>
      <c r="E42" s="343"/>
      <c r="F42" s="343"/>
      <c r="G42" s="343"/>
      <c r="H42" s="343"/>
      <c r="I42" s="343"/>
    </row>
    <row r="43" spans="1:9" x14ac:dyDescent="0.35">
      <c r="A43" s="50"/>
      <c r="B43" s="48"/>
      <c r="C43" s="48"/>
      <c r="D43" s="48"/>
      <c r="E43" s="51"/>
      <c r="F43" s="51"/>
      <c r="G43" s="51"/>
      <c r="H43" s="89"/>
      <c r="I43" s="89"/>
    </row>
    <row r="44" spans="1:9" x14ac:dyDescent="0.35">
      <c r="A44" s="50"/>
      <c r="B44" s="48"/>
      <c r="C44" s="48"/>
      <c r="D44" s="48"/>
      <c r="E44" s="51"/>
      <c r="F44" s="51"/>
      <c r="G44" s="51"/>
      <c r="H44" s="89"/>
      <c r="I44" s="89"/>
    </row>
    <row r="45" spans="1:9" x14ac:dyDescent="0.35">
      <c r="A45" s="50"/>
      <c r="B45" s="48"/>
      <c r="C45" s="48"/>
      <c r="D45" s="48"/>
      <c r="E45" s="51"/>
      <c r="F45" s="51"/>
      <c r="G45" s="51"/>
      <c r="H45" s="89"/>
      <c r="I45" s="89"/>
    </row>
  </sheetData>
  <mergeCells count="61">
    <mergeCell ref="A9:I9"/>
    <mergeCell ref="A14:I14"/>
    <mergeCell ref="A15:C15"/>
    <mergeCell ref="J30:K30"/>
    <mergeCell ref="F39:G39"/>
    <mergeCell ref="H39:I39"/>
    <mergeCell ref="A31:I31"/>
    <mergeCell ref="E32:I32"/>
    <mergeCell ref="E35:I35"/>
    <mergeCell ref="B35:D35"/>
    <mergeCell ref="B32:D32"/>
    <mergeCell ref="B34:D34"/>
    <mergeCell ref="E34:I34"/>
    <mergeCell ref="B33:D33"/>
    <mergeCell ref="E30:I30"/>
    <mergeCell ref="E24:I24"/>
    <mergeCell ref="B26:D26"/>
    <mergeCell ref="B24:D24"/>
    <mergeCell ref="B28:D28"/>
    <mergeCell ref="B25:D25"/>
    <mergeCell ref="B30:D30"/>
    <mergeCell ref="H1:I1"/>
    <mergeCell ref="B2:C2"/>
    <mergeCell ref="E2:H2"/>
    <mergeCell ref="B3:C3"/>
    <mergeCell ref="A4:I4"/>
    <mergeCell ref="A12:H12"/>
    <mergeCell ref="A13:I13"/>
    <mergeCell ref="A5:I5"/>
    <mergeCell ref="A7:I7"/>
    <mergeCell ref="A41:B41"/>
    <mergeCell ref="A42:I42"/>
    <mergeCell ref="A37:D37"/>
    <mergeCell ref="E37:I37"/>
    <mergeCell ref="A39:B39"/>
    <mergeCell ref="A40:B40"/>
    <mergeCell ref="C39:D39"/>
    <mergeCell ref="C40:D40"/>
    <mergeCell ref="F40:G40"/>
    <mergeCell ref="H40:I40"/>
    <mergeCell ref="B27:D27"/>
    <mergeCell ref="B29:D29"/>
    <mergeCell ref="D17:I17"/>
    <mergeCell ref="A21:I21"/>
    <mergeCell ref="E22:I22"/>
    <mergeCell ref="A23:I23"/>
    <mergeCell ref="E28:I28"/>
    <mergeCell ref="E26:I26"/>
    <mergeCell ref="E27:I27"/>
    <mergeCell ref="E25:I25"/>
    <mergeCell ref="E29:I29"/>
    <mergeCell ref="A19:B19"/>
    <mergeCell ref="A17:B17"/>
    <mergeCell ref="A18:B18"/>
    <mergeCell ref="J19:K22"/>
    <mergeCell ref="D18:I18"/>
    <mergeCell ref="D19:I19"/>
    <mergeCell ref="A20:B20"/>
    <mergeCell ref="D20:I20"/>
    <mergeCell ref="A22:C22"/>
    <mergeCell ref="E33:I33"/>
  </mergeCells>
  <phoneticPr fontId="67" type="noConversion"/>
  <conditionalFormatting sqref="C20">
    <cfRule type="containsBlanks" dxfId="5" priority="4">
      <formula>LEN(TRIM(C20))=0</formula>
    </cfRule>
  </conditionalFormatting>
  <conditionalFormatting sqref="C39:C40">
    <cfRule type="containsBlanks" dxfId="4" priority="2">
      <formula>LEN(TRIM(C39))=0</formula>
    </cfRule>
  </conditionalFormatting>
  <conditionalFormatting sqref="D8:E8 D11:E11">
    <cfRule type="containsBlanks" dxfId="3" priority="14">
      <formula>LEN(TRIM(D8))=0</formula>
    </cfRule>
  </conditionalFormatting>
  <conditionalFormatting sqref="F39:F40 H39:H40">
    <cfRule type="containsBlanks" dxfId="2" priority="1">
      <formula>LEN(TRIM(F39))=0</formula>
    </cfRule>
  </conditionalFormatting>
  <conditionalFormatting sqref="H8 H11">
    <cfRule type="containsBlanks" dxfId="1" priority="16">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2"/>
  <sheetViews>
    <sheetView view="pageLayout" topLeftCell="A16" zoomScale="55" zoomScaleNormal="80" zoomScalePageLayoutView="55" workbookViewId="0">
      <selection activeCell="E27" sqref="E27:I27"/>
    </sheetView>
  </sheetViews>
  <sheetFormatPr defaultColWidth="9.26953125" defaultRowHeight="14.5" x14ac:dyDescent="0.35"/>
  <cols>
    <col min="1" max="1" width="5.7265625" style="14" customWidth="1"/>
    <col min="2" max="2" width="28.7265625" customWidth="1"/>
    <col min="3" max="3" width="30.1796875" customWidth="1"/>
    <col min="4" max="4" width="45.1796875" customWidth="1"/>
    <col min="5" max="5" width="42.453125" style="8" customWidth="1"/>
    <col min="6" max="6" width="15.7265625" style="8" customWidth="1"/>
    <col min="7" max="7" width="13.7265625" style="8" customWidth="1"/>
    <col min="8" max="8" width="21.26953125" style="8" customWidth="1"/>
    <col min="9" max="9" width="16.1796875" style="12" customWidth="1"/>
  </cols>
  <sheetData>
    <row r="1" spans="1:20" ht="15.5" x14ac:dyDescent="0.35">
      <c r="A1" s="50"/>
      <c r="B1" s="48"/>
      <c r="C1" s="48"/>
      <c r="D1" s="48"/>
      <c r="E1" s="51"/>
      <c r="F1" s="51"/>
      <c r="G1" s="51"/>
      <c r="H1" s="51"/>
      <c r="I1" s="73" t="s">
        <v>109</v>
      </c>
    </row>
    <row r="2" spans="1:20" ht="15.5" x14ac:dyDescent="0.35">
      <c r="A2" s="46"/>
      <c r="B2" s="414" t="s">
        <v>110</v>
      </c>
      <c r="C2" s="415"/>
      <c r="D2" s="107">
        <f>Запрошення!C5</f>
        <v>91184681</v>
      </c>
      <c r="E2" s="357"/>
      <c r="F2" s="357"/>
      <c r="G2" s="357"/>
      <c r="H2" s="357"/>
      <c r="I2" s="357"/>
    </row>
    <row r="3" spans="1:20" x14ac:dyDescent="0.35">
      <c r="A3" s="46"/>
      <c r="B3" s="416" t="s">
        <v>240</v>
      </c>
      <c r="C3" s="356"/>
      <c r="D3" s="25"/>
      <c r="E3" s="49"/>
      <c r="F3" s="49"/>
      <c r="G3" s="49"/>
      <c r="H3" s="49"/>
      <c r="I3" s="47"/>
    </row>
    <row r="4" spans="1:20" ht="47.5" customHeight="1" thickBot="1" x14ac:dyDescent="0.4">
      <c r="A4" s="359" t="s">
        <v>165</v>
      </c>
      <c r="B4" s="359"/>
      <c r="C4" s="359"/>
      <c r="D4" s="359"/>
      <c r="E4" s="359"/>
      <c r="F4" s="359"/>
      <c r="G4" s="359"/>
      <c r="H4" s="359"/>
      <c r="I4" s="359"/>
    </row>
    <row r="5" spans="1:20" ht="47.5" customHeight="1" thickBot="1" x14ac:dyDescent="0.4">
      <c r="A5" s="402" t="s">
        <v>215</v>
      </c>
      <c r="B5" s="402"/>
      <c r="C5" s="402"/>
      <c r="D5" s="402"/>
      <c r="E5" s="402"/>
      <c r="F5" s="402"/>
      <c r="G5" s="402"/>
      <c r="H5" s="402"/>
      <c r="I5" s="402"/>
    </row>
    <row r="6" spans="1:20" ht="53.5" thickBot="1" x14ac:dyDescent="0.4">
      <c r="A6" s="35" t="s">
        <v>41</v>
      </c>
      <c r="B6" s="103" t="s">
        <v>36</v>
      </c>
      <c r="C6" s="105" t="s">
        <v>158</v>
      </c>
      <c r="D6" s="36" t="s">
        <v>157</v>
      </c>
      <c r="E6" s="36" t="s">
        <v>156</v>
      </c>
      <c r="F6" s="36" t="s">
        <v>163</v>
      </c>
      <c r="G6" s="36" t="s">
        <v>162</v>
      </c>
      <c r="H6" s="42" t="s">
        <v>102</v>
      </c>
      <c r="I6" s="37" t="s">
        <v>103</v>
      </c>
    </row>
    <row r="7" spans="1:20" s="16" customFormat="1" ht="15" thickBot="1" x14ac:dyDescent="0.4">
      <c r="A7" s="361" t="s">
        <v>42</v>
      </c>
      <c r="B7" s="362"/>
      <c r="C7" s="362"/>
      <c r="D7" s="362"/>
      <c r="E7" s="362"/>
      <c r="F7" s="362"/>
      <c r="G7" s="362"/>
      <c r="H7" s="362"/>
      <c r="I7" s="363"/>
    </row>
    <row r="8" spans="1:20" s="16" customFormat="1" x14ac:dyDescent="0.35">
      <c r="A8" s="121" t="str">
        <f>'Додаток 2 КП на товари'!A8</f>
        <v>1.1</v>
      </c>
      <c r="B8" s="454" t="s">
        <v>258</v>
      </c>
      <c r="C8" s="437" t="s">
        <v>259</v>
      </c>
      <c r="D8" s="75"/>
      <c r="E8" s="75"/>
      <c r="F8" s="74" t="s">
        <v>252</v>
      </c>
      <c r="G8" s="93">
        <f>'Додаток 2 КП на товари'!G8</f>
        <v>1</v>
      </c>
      <c r="H8" s="75"/>
      <c r="I8" s="44"/>
    </row>
    <row r="9" spans="1:20" s="16" customFormat="1" x14ac:dyDescent="0.35">
      <c r="A9" s="131" t="s">
        <v>262</v>
      </c>
      <c r="B9" s="454" t="s">
        <v>263</v>
      </c>
      <c r="C9" s="437" t="s">
        <v>264</v>
      </c>
      <c r="D9" s="94"/>
      <c r="E9" s="94"/>
      <c r="F9" s="449" t="s">
        <v>266</v>
      </c>
      <c r="G9" s="450">
        <v>1</v>
      </c>
      <c r="H9" s="455" t="s">
        <v>284</v>
      </c>
      <c r="I9" s="94"/>
    </row>
    <row r="10" spans="1:20" s="16" customFormat="1" x14ac:dyDescent="0.35">
      <c r="A10" s="100"/>
      <c r="B10" s="97"/>
      <c r="C10" s="48"/>
      <c r="D10" s="98"/>
      <c r="E10" s="98"/>
      <c r="F10" s="99"/>
      <c r="G10" s="99"/>
      <c r="H10" s="98"/>
      <c r="I10" s="98"/>
    </row>
    <row r="11" spans="1:20" s="16" customFormat="1" x14ac:dyDescent="0.35">
      <c r="A11" s="96"/>
      <c r="B11" s="97"/>
      <c r="C11" s="48"/>
      <c r="D11" s="98"/>
      <c r="E11" s="98"/>
      <c r="F11" s="99"/>
      <c r="G11" s="99"/>
      <c r="H11" s="98"/>
      <c r="I11" s="98"/>
    </row>
    <row r="12" spans="1:20" x14ac:dyDescent="0.35">
      <c r="A12" s="379" t="s">
        <v>104</v>
      </c>
      <c r="B12" s="379"/>
      <c r="C12" s="380"/>
      <c r="D12" s="132">
        <f>'Додаток 2 КП на товари'!D15</f>
        <v>45650</v>
      </c>
      <c r="E12" s="49"/>
      <c r="F12" s="49"/>
      <c r="G12" s="49"/>
      <c r="H12" s="49"/>
      <c r="I12" s="47"/>
    </row>
    <row r="13" spans="1:20" x14ac:dyDescent="0.35">
      <c r="A13" s="53"/>
      <c r="B13" s="53"/>
      <c r="C13" s="54"/>
      <c r="D13" s="43"/>
      <c r="E13" s="49"/>
      <c r="F13" s="49"/>
      <c r="G13" s="49"/>
      <c r="H13" s="49"/>
      <c r="I13" s="47"/>
    </row>
    <row r="14" spans="1:20" ht="15.75" customHeight="1" thickBot="1" x14ac:dyDescent="0.4">
      <c r="A14" s="391"/>
      <c r="B14" s="391"/>
      <c r="C14" s="391"/>
      <c r="D14" s="391"/>
      <c r="E14" s="391"/>
      <c r="F14" s="391"/>
      <c r="G14" s="391"/>
      <c r="H14" s="391"/>
      <c r="I14" s="391"/>
    </row>
    <row r="15" spans="1:20" ht="24.75" customHeight="1" thickBot="1" x14ac:dyDescent="0.4">
      <c r="A15" s="376" t="s">
        <v>210</v>
      </c>
      <c r="B15" s="377"/>
      <c r="C15" s="126">
        <v>30</v>
      </c>
      <c r="D15" s="310" t="s">
        <v>211</v>
      </c>
      <c r="E15" s="311"/>
      <c r="F15" s="311"/>
      <c r="G15" s="311"/>
      <c r="H15" s="311"/>
      <c r="I15" s="312"/>
      <c r="J15" s="305"/>
      <c r="K15" s="306"/>
      <c r="L15" s="88"/>
      <c r="T15" s="59"/>
    </row>
    <row r="16" spans="1:20" ht="85.5" customHeight="1" thickBot="1" x14ac:dyDescent="0.4">
      <c r="A16" s="400" t="s">
        <v>239</v>
      </c>
      <c r="B16" s="401"/>
      <c r="C16" s="38"/>
      <c r="D16" s="315" t="s">
        <v>211</v>
      </c>
      <c r="E16" s="316"/>
      <c r="F16" s="316"/>
      <c r="G16" s="316"/>
      <c r="H16" s="316"/>
      <c r="I16" s="317"/>
      <c r="J16" s="305"/>
      <c r="K16" s="306"/>
      <c r="L16" s="88"/>
      <c r="M16" s="87"/>
      <c r="N16" s="87"/>
      <c r="O16" s="87"/>
      <c r="P16" s="87"/>
      <c r="Q16" s="87"/>
      <c r="R16" s="87"/>
      <c r="S16" s="87"/>
      <c r="T16" s="59"/>
    </row>
    <row r="17" spans="1:19" ht="28.15" customHeight="1" thickBot="1" x14ac:dyDescent="0.4">
      <c r="A17" s="329" t="s">
        <v>241</v>
      </c>
      <c r="B17" s="330"/>
      <c r="C17" s="330"/>
      <c r="D17" s="330"/>
      <c r="E17" s="330"/>
      <c r="F17" s="330"/>
      <c r="G17" s="330"/>
      <c r="H17" s="330"/>
      <c r="I17" s="331"/>
      <c r="J17" s="305"/>
      <c r="K17" s="306"/>
    </row>
    <row r="18" spans="1:19" ht="28.15" customHeight="1" thickBot="1" x14ac:dyDescent="0.4">
      <c r="A18" s="318" t="s">
        <v>212</v>
      </c>
      <c r="B18" s="319"/>
      <c r="C18" s="319"/>
      <c r="D18" s="127">
        <v>45716</v>
      </c>
      <c r="E18" s="318"/>
      <c r="F18" s="319"/>
      <c r="G18" s="319"/>
      <c r="H18" s="319"/>
      <c r="I18" s="332"/>
      <c r="J18" s="305"/>
      <c r="K18" s="306"/>
    </row>
    <row r="19" spans="1:19" ht="15" customHeight="1" thickBot="1" x14ac:dyDescent="0.4">
      <c r="A19" s="397"/>
      <c r="B19" s="397"/>
      <c r="C19" s="397"/>
      <c r="D19" s="397"/>
      <c r="E19" s="397"/>
      <c r="F19" s="397"/>
      <c r="G19" s="397"/>
      <c r="H19" s="397"/>
      <c r="I19" s="397"/>
    </row>
    <row r="20" spans="1:19" ht="15.75" customHeight="1" x14ac:dyDescent="0.35">
      <c r="A20" s="407" t="s">
        <v>155</v>
      </c>
      <c r="B20" s="408"/>
      <c r="C20" s="408"/>
      <c r="D20" s="408"/>
      <c r="E20" s="408"/>
      <c r="F20" s="408"/>
      <c r="G20" s="408"/>
      <c r="H20" s="408"/>
      <c r="I20" s="409"/>
      <c r="J20" s="392"/>
      <c r="K20" s="392"/>
      <c r="L20" s="55"/>
      <c r="M20" s="55"/>
      <c r="N20" s="55"/>
      <c r="O20" s="55"/>
      <c r="P20" s="55"/>
      <c r="Q20" s="55"/>
      <c r="R20" s="55"/>
      <c r="S20" s="56"/>
    </row>
    <row r="21" spans="1:19" ht="14.15" customHeight="1" x14ac:dyDescent="0.35">
      <c r="A21" s="133">
        <v>1</v>
      </c>
      <c r="B21" s="398" t="s">
        <v>184</v>
      </c>
      <c r="C21" s="398"/>
      <c r="D21" s="398"/>
      <c r="E21" s="398" t="s">
        <v>187</v>
      </c>
      <c r="F21" s="398"/>
      <c r="G21" s="398"/>
      <c r="H21" s="398"/>
      <c r="I21" s="398"/>
      <c r="J21" s="392"/>
      <c r="K21" s="392"/>
      <c r="L21" s="55"/>
      <c r="M21" s="55"/>
      <c r="N21" s="55"/>
      <c r="O21" s="55"/>
      <c r="P21" s="55"/>
      <c r="Q21" s="55"/>
      <c r="R21" s="55"/>
      <c r="S21" s="56"/>
    </row>
    <row r="22" spans="1:19" ht="24.65" customHeight="1" x14ac:dyDescent="0.35">
      <c r="A22" s="134">
        <v>2</v>
      </c>
      <c r="B22" s="413" t="s">
        <v>185</v>
      </c>
      <c r="C22" s="413"/>
      <c r="D22" s="413"/>
      <c r="E22" s="398" t="s">
        <v>188</v>
      </c>
      <c r="F22" s="398"/>
      <c r="G22" s="398"/>
      <c r="H22" s="398"/>
      <c r="I22" s="398"/>
      <c r="J22" s="55"/>
      <c r="K22" s="55"/>
      <c r="L22" s="55"/>
      <c r="M22" s="55"/>
      <c r="N22" s="55"/>
      <c r="O22" s="55"/>
      <c r="P22" s="55"/>
      <c r="Q22" s="55"/>
      <c r="R22" s="55"/>
      <c r="S22" s="56"/>
    </row>
    <row r="23" spans="1:19" x14ac:dyDescent="0.35">
      <c r="A23" s="134">
        <v>3</v>
      </c>
      <c r="B23" s="413" t="s">
        <v>186</v>
      </c>
      <c r="C23" s="413"/>
      <c r="D23" s="413"/>
      <c r="E23" s="398" t="s">
        <v>189</v>
      </c>
      <c r="F23" s="398"/>
      <c r="G23" s="398"/>
      <c r="H23" s="398"/>
      <c r="I23" s="398"/>
      <c r="J23" s="55"/>
      <c r="K23" s="55"/>
      <c r="L23" s="55"/>
      <c r="M23" s="55"/>
      <c r="N23" s="55"/>
      <c r="O23" s="55"/>
      <c r="P23" s="55"/>
      <c r="Q23" s="55"/>
      <c r="R23" s="55"/>
      <c r="S23" s="56"/>
    </row>
    <row r="24" spans="1:19" x14ac:dyDescent="0.35">
      <c r="A24" s="399">
        <v>4</v>
      </c>
      <c r="B24" s="390" t="s">
        <v>195</v>
      </c>
      <c r="C24" s="390"/>
      <c r="D24" s="390"/>
      <c r="E24" s="389" t="s">
        <v>194</v>
      </c>
      <c r="F24" s="389"/>
      <c r="G24" s="389"/>
      <c r="H24" s="389"/>
      <c r="I24" s="389"/>
      <c r="J24" s="392"/>
      <c r="K24" s="392"/>
      <c r="L24" s="55"/>
      <c r="M24" s="55"/>
      <c r="N24" s="55"/>
      <c r="O24" s="55"/>
      <c r="P24" s="55"/>
      <c r="Q24" s="55"/>
      <c r="R24" s="55"/>
      <c r="S24" s="56"/>
    </row>
    <row r="25" spans="1:19" ht="37" customHeight="1" x14ac:dyDescent="0.35">
      <c r="A25" s="399"/>
      <c r="B25" s="393" t="s">
        <v>285</v>
      </c>
      <c r="C25" s="394"/>
      <c r="D25" s="394"/>
      <c r="E25" s="395" t="s">
        <v>286</v>
      </c>
      <c r="F25" s="396"/>
      <c r="G25" s="396"/>
      <c r="H25" s="396"/>
      <c r="I25" s="396"/>
      <c r="J25" s="106"/>
      <c r="K25" s="106"/>
      <c r="L25" s="55"/>
      <c r="M25" s="55"/>
      <c r="N25" s="55"/>
      <c r="O25" s="55"/>
      <c r="P25" s="55"/>
      <c r="Q25" s="55"/>
      <c r="R25" s="55"/>
      <c r="S25" s="56"/>
    </row>
    <row r="26" spans="1:19" ht="16.899999999999999" customHeight="1" thickBot="1" x14ac:dyDescent="0.4">
      <c r="A26" s="410"/>
      <c r="B26" s="410"/>
      <c r="C26" s="410"/>
      <c r="D26" s="410"/>
      <c r="E26" s="411"/>
      <c r="F26" s="411"/>
      <c r="G26" s="411"/>
      <c r="H26" s="411"/>
      <c r="I26" s="411"/>
      <c r="J26" s="55"/>
      <c r="K26" s="55"/>
      <c r="L26" s="55"/>
      <c r="M26" s="55"/>
      <c r="N26" s="55"/>
      <c r="O26" s="55"/>
      <c r="P26" s="55"/>
      <c r="Q26" s="55"/>
      <c r="R26" s="55"/>
      <c r="S26" s="56"/>
    </row>
    <row r="27" spans="1:19" ht="79.150000000000006" customHeight="1" thickBot="1" x14ac:dyDescent="0.4">
      <c r="A27" s="404" t="s">
        <v>287</v>
      </c>
      <c r="B27" s="405"/>
      <c r="C27" s="405"/>
      <c r="D27" s="406"/>
      <c r="E27" s="344" t="s">
        <v>288</v>
      </c>
      <c r="F27" s="346"/>
      <c r="G27" s="346"/>
      <c r="H27" s="346"/>
      <c r="I27" s="348"/>
    </row>
    <row r="28" spans="1:19" ht="15" customHeight="1" x14ac:dyDescent="0.35">
      <c r="A28" s="15"/>
      <c r="B28" s="22"/>
      <c r="C28" s="22"/>
      <c r="D28" s="22"/>
      <c r="E28" s="52"/>
      <c r="F28" s="52"/>
      <c r="G28" s="52"/>
      <c r="H28" s="52"/>
      <c r="I28" s="13"/>
    </row>
    <row r="29" spans="1:19" x14ac:dyDescent="0.35">
      <c r="A29" s="403" t="s">
        <v>44</v>
      </c>
      <c r="B29" s="403"/>
      <c r="C29" s="388"/>
      <c r="D29" s="388"/>
      <c r="E29" s="104" t="s">
        <v>45</v>
      </c>
      <c r="F29" s="388"/>
      <c r="G29" s="388"/>
      <c r="H29" s="388"/>
      <c r="I29" s="388"/>
    </row>
    <row r="30" spans="1:19" x14ac:dyDescent="0.35">
      <c r="A30" s="403" t="s">
        <v>46</v>
      </c>
      <c r="B30" s="403"/>
      <c r="C30" s="388"/>
      <c r="D30" s="388"/>
      <c r="E30" s="104" t="s">
        <v>47</v>
      </c>
      <c r="F30" s="388"/>
      <c r="G30" s="388"/>
      <c r="H30" s="388"/>
      <c r="I30" s="388"/>
    </row>
    <row r="31" spans="1:19" x14ac:dyDescent="0.35">
      <c r="A31" s="412" t="s">
        <v>48</v>
      </c>
      <c r="B31" s="412"/>
      <c r="C31" s="6"/>
      <c r="D31" s="6"/>
      <c r="E31" s="9"/>
      <c r="F31" s="9"/>
      <c r="G31" s="9"/>
      <c r="H31" s="9"/>
      <c r="I31" s="10"/>
    </row>
    <row r="32" spans="1:19" ht="34.4" customHeight="1" x14ac:dyDescent="0.35">
      <c r="A32" s="402" t="s">
        <v>215</v>
      </c>
      <c r="B32" s="402"/>
      <c r="C32" s="402"/>
      <c r="D32" s="402"/>
      <c r="E32" s="402"/>
      <c r="F32" s="402"/>
      <c r="G32" s="402"/>
      <c r="H32" s="402"/>
      <c r="I32" s="402"/>
    </row>
  </sheetData>
  <mergeCells count="45">
    <mergeCell ref="B2:C2"/>
    <mergeCell ref="E2:I2"/>
    <mergeCell ref="B3:C3"/>
    <mergeCell ref="A4:I4"/>
    <mergeCell ref="A5:I5"/>
    <mergeCell ref="A32:I32"/>
    <mergeCell ref="A7:I7"/>
    <mergeCell ref="A29:B29"/>
    <mergeCell ref="A30:B30"/>
    <mergeCell ref="A27:D27"/>
    <mergeCell ref="E27:I27"/>
    <mergeCell ref="A20:I20"/>
    <mergeCell ref="A12:C12"/>
    <mergeCell ref="A26:D26"/>
    <mergeCell ref="E26:I26"/>
    <mergeCell ref="A31:B31"/>
    <mergeCell ref="B23:D23"/>
    <mergeCell ref="E21:I21"/>
    <mergeCell ref="E22:I22"/>
    <mergeCell ref="B21:D21"/>
    <mergeCell ref="B22:D22"/>
    <mergeCell ref="J15:K18"/>
    <mergeCell ref="A18:C18"/>
    <mergeCell ref="E18:I18"/>
    <mergeCell ref="J24:K24"/>
    <mergeCell ref="B25:D25"/>
    <mergeCell ref="E25:I25"/>
    <mergeCell ref="A19:I19"/>
    <mergeCell ref="J20:K21"/>
    <mergeCell ref="E23:I23"/>
    <mergeCell ref="A24:A25"/>
    <mergeCell ref="A17:I17"/>
    <mergeCell ref="A15:B15"/>
    <mergeCell ref="D15:I15"/>
    <mergeCell ref="D16:I16"/>
    <mergeCell ref="A16:B16"/>
    <mergeCell ref="C29:D29"/>
    <mergeCell ref="C30:D30"/>
    <mergeCell ref="E24:I24"/>
    <mergeCell ref="B24:D24"/>
    <mergeCell ref="F29:G29"/>
    <mergeCell ref="H29:I29"/>
    <mergeCell ref="F30:G30"/>
    <mergeCell ref="H30:I30"/>
    <mergeCell ref="A14:I14"/>
  </mergeCells>
  <conditionalFormatting sqref="C16">
    <cfRule type="containsBlanks" dxfId="0" priority="1">
      <formula>LEN(TRIM(C16))=0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3133-CB6F-4D4D-8CBC-A95A1AAE46DD}">
  <dimension ref="A1:E5"/>
  <sheetViews>
    <sheetView zoomScale="85" zoomScaleNormal="85" workbookViewId="0">
      <selection activeCell="N5" sqref="N5"/>
    </sheetView>
  </sheetViews>
  <sheetFormatPr defaultColWidth="9.1796875" defaultRowHeight="12.5" x14ac:dyDescent="0.35"/>
  <cols>
    <col min="1" max="1" width="3.1796875" style="21" bestFit="1" customWidth="1"/>
    <col min="2" max="2" width="16.1796875" style="21" customWidth="1"/>
    <col min="3" max="3" width="17.7265625" style="21" customWidth="1"/>
    <col min="4" max="4" width="9.7265625" style="21" customWidth="1"/>
    <col min="5" max="5" width="9.54296875" style="21" customWidth="1"/>
    <col min="6" max="9" width="3.7265625" style="21" customWidth="1"/>
    <col min="10" max="10" width="3.54296875" style="21" customWidth="1"/>
    <col min="11" max="16384" width="9.1796875" style="21"/>
  </cols>
  <sheetData>
    <row r="1" spans="1:5" s="136" customFormat="1" ht="13" x14ac:dyDescent="0.35">
      <c r="A1" s="135"/>
      <c r="B1" s="135"/>
      <c r="C1" s="135"/>
    </row>
    <row r="2" spans="1:5" s="136" customFormat="1" ht="26.5" customHeight="1" x14ac:dyDescent="0.35">
      <c r="A2" s="135"/>
      <c r="B2" s="135"/>
      <c r="C2" s="135"/>
      <c r="D2" s="418" t="s">
        <v>49</v>
      </c>
      <c r="E2" s="418"/>
    </row>
    <row r="3" spans="1:5" ht="79.150000000000006" customHeight="1" x14ac:dyDescent="0.35">
      <c r="A3" s="419" t="s">
        <v>50</v>
      </c>
      <c r="B3" s="420" t="s">
        <v>51</v>
      </c>
      <c r="C3" s="420" t="s">
        <v>52</v>
      </c>
      <c r="D3" s="20" t="str">
        <f>[3]Specification!B3</f>
        <v>1.1</v>
      </c>
      <c r="E3" s="20" t="str">
        <f>[3]Specification!B4</f>
        <v>1.2</v>
      </c>
    </row>
    <row r="4" spans="1:5" ht="55" customHeight="1" x14ac:dyDescent="0.35">
      <c r="A4" s="419"/>
      <c r="B4" s="420"/>
      <c r="C4" s="420"/>
      <c r="D4" s="417" t="s">
        <v>53</v>
      </c>
      <c r="E4" s="417"/>
    </row>
    <row r="5" spans="1:5" ht="64.5" customHeight="1" x14ac:dyDescent="0.35">
      <c r="A5" s="137">
        <v>1</v>
      </c>
      <c r="B5" s="138" t="s">
        <v>289</v>
      </c>
      <c r="C5" s="138" t="s">
        <v>290</v>
      </c>
      <c r="D5" s="139">
        <v>1</v>
      </c>
      <c r="E5" s="139">
        <v>1</v>
      </c>
    </row>
  </sheetData>
  <mergeCells count="5">
    <mergeCell ref="D4:E4"/>
    <mergeCell ref="D2:E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topLeftCell="A8"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25"/>
      <c r="B1" s="425"/>
      <c r="C1" s="61" t="s">
        <v>199</v>
      </c>
    </row>
    <row r="2" spans="1:3" ht="25.9" customHeight="1" x14ac:dyDescent="0.35">
      <c r="A2" s="425" t="s">
        <v>132</v>
      </c>
      <c r="B2" s="425"/>
      <c r="C2" s="425"/>
    </row>
    <row r="3" spans="1:3" ht="52" x14ac:dyDescent="0.35">
      <c r="A3" s="426" t="s">
        <v>166</v>
      </c>
      <c r="B3" s="426"/>
      <c r="C3" s="64" t="s">
        <v>167</v>
      </c>
    </row>
    <row r="4" spans="1:3" ht="15" thickBot="1" x14ac:dyDescent="0.4">
      <c r="A4" s="427"/>
      <c r="B4" s="427"/>
      <c r="C4" s="65" t="s">
        <v>111</v>
      </c>
    </row>
    <row r="5" spans="1:3" x14ac:dyDescent="0.35">
      <c r="A5" s="428" t="s">
        <v>112</v>
      </c>
      <c r="B5" s="429"/>
      <c r="C5" s="60"/>
    </row>
    <row r="6" spans="1:3" x14ac:dyDescent="0.35">
      <c r="A6" s="424" t="s">
        <v>113</v>
      </c>
      <c r="B6" s="422"/>
      <c r="C6" s="48"/>
    </row>
    <row r="7" spans="1:3" x14ac:dyDescent="0.35">
      <c r="A7" s="424"/>
      <c r="B7" s="422"/>
      <c r="C7" s="48"/>
    </row>
    <row r="8" spans="1:3" ht="16.5" x14ac:dyDescent="0.35">
      <c r="A8" s="67" t="s">
        <v>114</v>
      </c>
      <c r="B8" s="62"/>
      <c r="C8" s="48"/>
    </row>
    <row r="9" spans="1:3" x14ac:dyDescent="0.35">
      <c r="A9" s="423" t="s">
        <v>115</v>
      </c>
      <c r="B9" s="422"/>
      <c r="C9" s="48"/>
    </row>
    <row r="10" spans="1:3" x14ac:dyDescent="0.35">
      <c r="A10" s="423"/>
      <c r="B10" s="422"/>
      <c r="C10" s="48"/>
    </row>
    <row r="11" spans="1:3" x14ac:dyDescent="0.35">
      <c r="A11" s="67" t="s">
        <v>116</v>
      </c>
      <c r="B11" s="422"/>
      <c r="C11" s="48"/>
    </row>
    <row r="12" spans="1:3" x14ac:dyDescent="0.35">
      <c r="A12" s="67" t="s">
        <v>117</v>
      </c>
      <c r="B12" s="422"/>
      <c r="C12" s="48"/>
    </row>
    <row r="13" spans="1:3" x14ac:dyDescent="0.35">
      <c r="A13" s="67" t="s">
        <v>118</v>
      </c>
      <c r="B13" s="422"/>
      <c r="C13" s="48"/>
    </row>
    <row r="14" spans="1:3" x14ac:dyDescent="0.35">
      <c r="A14" s="67" t="s">
        <v>119</v>
      </c>
      <c r="B14" s="422"/>
      <c r="C14" s="48"/>
    </row>
    <row r="15" spans="1:3" x14ac:dyDescent="0.35">
      <c r="A15" s="67" t="s">
        <v>120</v>
      </c>
      <c r="B15" s="422"/>
      <c r="C15" s="48"/>
    </row>
    <row r="16" spans="1:3" x14ac:dyDescent="0.35">
      <c r="A16" s="67" t="s">
        <v>121</v>
      </c>
      <c r="B16" s="422"/>
      <c r="C16" s="48"/>
    </row>
    <row r="17" spans="1:3" x14ac:dyDescent="0.35">
      <c r="A17" s="67" t="s">
        <v>122</v>
      </c>
      <c r="B17" s="422"/>
      <c r="C17" s="48"/>
    </row>
    <row r="18" spans="1:3" x14ac:dyDescent="0.35">
      <c r="A18" s="67" t="s">
        <v>123</v>
      </c>
      <c r="B18" s="422"/>
      <c r="C18" s="48"/>
    </row>
    <row r="19" spans="1:3" x14ac:dyDescent="0.35">
      <c r="A19" s="67" t="s">
        <v>124</v>
      </c>
      <c r="B19" s="422"/>
      <c r="C19" s="48"/>
    </row>
    <row r="20" spans="1:3" x14ac:dyDescent="0.35">
      <c r="A20" s="67" t="s">
        <v>125</v>
      </c>
      <c r="B20" s="422"/>
      <c r="C20" s="48"/>
    </row>
    <row r="21" spans="1:3" x14ac:dyDescent="0.35">
      <c r="A21" s="67" t="s">
        <v>126</v>
      </c>
      <c r="B21" s="422"/>
      <c r="C21" s="48"/>
    </row>
    <row r="22" spans="1:3" x14ac:dyDescent="0.35">
      <c r="A22" s="67" t="s">
        <v>127</v>
      </c>
      <c r="B22" s="422"/>
      <c r="C22" s="48"/>
    </row>
    <row r="23" spans="1:3" x14ac:dyDescent="0.35">
      <c r="A23" s="67"/>
      <c r="B23" s="422"/>
      <c r="C23" s="48"/>
    </row>
    <row r="24" spans="1:3" x14ac:dyDescent="0.35">
      <c r="A24" s="421" t="s">
        <v>128</v>
      </c>
      <c r="B24" s="422"/>
      <c r="C24" s="48"/>
    </row>
    <row r="25" spans="1:3" x14ac:dyDescent="0.35">
      <c r="A25" s="421"/>
      <c r="B25" s="422"/>
      <c r="C25" s="48"/>
    </row>
    <row r="26" spans="1:3" ht="16.5" x14ac:dyDescent="0.35">
      <c r="A26" s="68" t="s">
        <v>129</v>
      </c>
      <c r="B26" s="62"/>
      <c r="C26" s="48"/>
    </row>
    <row r="27" spans="1:3" ht="16.5" x14ac:dyDescent="0.35">
      <c r="A27" s="68" t="s">
        <v>130</v>
      </c>
      <c r="B27" s="62"/>
      <c r="C27" s="48"/>
    </row>
    <row r="28" spans="1:3" ht="16.5" x14ac:dyDescent="0.35">
      <c r="A28" s="68" t="s">
        <v>131</v>
      </c>
      <c r="B28" s="62"/>
      <c r="C28" s="48"/>
    </row>
    <row r="29" spans="1:3" ht="17" thickBot="1" x14ac:dyDescent="0.4">
      <c r="A29" s="69"/>
      <c r="B29" s="63"/>
      <c r="C29" s="48"/>
    </row>
    <row r="30" spans="1:3" x14ac:dyDescent="0.35">
      <c r="A30" s="66"/>
      <c r="B30" s="48"/>
    </row>
    <row r="31" spans="1:3" x14ac:dyDescent="0.35">
      <c r="A31" s="66"/>
      <c r="B31" s="48"/>
      <c r="C31" s="48"/>
    </row>
    <row r="32" spans="1:3" x14ac:dyDescent="0.35">
      <c r="A32" s="48"/>
      <c r="B32" s="48"/>
      <c r="C32" s="48"/>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54</v>
      </c>
      <c r="B1" s="17"/>
      <c r="C1" s="17"/>
      <c r="D1" s="17"/>
      <c r="E1" s="17"/>
      <c r="F1" s="17"/>
    </row>
    <row r="2" spans="1:6" x14ac:dyDescent="0.35">
      <c r="A2" s="4" t="s">
        <v>55</v>
      </c>
      <c r="B2" s="17"/>
      <c r="C2" s="17"/>
      <c r="D2" s="17"/>
      <c r="E2" s="17"/>
      <c r="F2" s="17"/>
    </row>
    <row r="3" spans="1:6" x14ac:dyDescent="0.35">
      <c r="A3" s="17"/>
      <c r="B3" s="5" t="s">
        <v>56</v>
      </c>
      <c r="C3" s="17"/>
      <c r="D3" s="17"/>
      <c r="E3" s="17"/>
      <c r="F3" s="17"/>
    </row>
    <row r="4" spans="1:6" x14ac:dyDescent="0.35">
      <c r="A4" s="4" t="s">
        <v>57</v>
      </c>
      <c r="B4" s="17"/>
      <c r="C4" s="17"/>
      <c r="D4" s="17"/>
      <c r="E4" s="17"/>
      <c r="F4" s="17"/>
    </row>
    <row r="5" spans="1:6" ht="38.5" x14ac:dyDescent="0.35">
      <c r="A5" s="17"/>
      <c r="B5" s="5" t="s">
        <v>58</v>
      </c>
      <c r="C5" s="17"/>
      <c r="D5" s="17"/>
      <c r="E5" s="17"/>
      <c r="F5" s="17"/>
    </row>
    <row r="6" spans="1:6" x14ac:dyDescent="0.35">
      <c r="A6" s="4" t="s">
        <v>59</v>
      </c>
      <c r="B6" s="5"/>
      <c r="C6" s="17"/>
      <c r="D6" s="17"/>
      <c r="E6" s="17"/>
      <c r="F6" s="17"/>
    </row>
    <row r="7" spans="1:6" ht="51" x14ac:dyDescent="0.35">
      <c r="A7" s="4"/>
      <c r="B7" s="5" t="s">
        <v>242</v>
      </c>
      <c r="C7" s="17"/>
      <c r="D7" s="17"/>
      <c r="E7" s="17"/>
      <c r="F7" s="17"/>
    </row>
    <row r="8" spans="1:6" x14ac:dyDescent="0.35">
      <c r="A8" s="4" t="s">
        <v>60</v>
      </c>
      <c r="B8" s="5"/>
      <c r="C8" s="17"/>
      <c r="D8" s="17"/>
      <c r="E8" s="17"/>
      <c r="F8" s="17"/>
    </row>
    <row r="9" spans="1:6" ht="26" x14ac:dyDescent="0.35">
      <c r="A9" s="17"/>
      <c r="B9" s="5" t="s">
        <v>61</v>
      </c>
      <c r="C9" s="17"/>
      <c r="D9" s="17"/>
      <c r="E9" s="17"/>
      <c r="F9" s="17"/>
    </row>
    <row r="10" spans="1:6" x14ac:dyDescent="0.35">
      <c r="A10" s="4" t="s">
        <v>62</v>
      </c>
      <c r="B10" s="17"/>
      <c r="C10" s="17"/>
      <c r="D10" s="17"/>
      <c r="E10" s="17"/>
      <c r="F10" s="17"/>
    </row>
    <row r="11" spans="1:6" ht="25" x14ac:dyDescent="0.35">
      <c r="A11" s="17"/>
      <c r="B11" s="7" t="s">
        <v>63</v>
      </c>
      <c r="C11" s="17"/>
      <c r="D11" s="17"/>
      <c r="E11" s="17"/>
      <c r="F11" s="17"/>
    </row>
    <row r="12" spans="1:6" x14ac:dyDescent="0.35">
      <c r="A12" s="4" t="s">
        <v>200</v>
      </c>
      <c r="B12" s="17"/>
      <c r="C12" s="17"/>
      <c r="D12" s="17"/>
      <c r="E12" s="17"/>
      <c r="F12" s="17"/>
    </row>
    <row r="13" spans="1:6" ht="26" x14ac:dyDescent="0.35">
      <c r="A13" s="17"/>
      <c r="B13" s="5" t="s">
        <v>64</v>
      </c>
      <c r="C13" s="17"/>
      <c r="D13" s="17"/>
      <c r="E13" s="17"/>
      <c r="F13" s="17"/>
    </row>
    <row r="14" spans="1:6" ht="24.75" customHeight="1" x14ac:dyDescent="0.35">
      <c r="A14" s="430" t="s">
        <v>201</v>
      </c>
      <c r="B14" s="430"/>
      <c r="C14" s="17"/>
      <c r="D14" s="17"/>
      <c r="E14" s="17"/>
      <c r="F14" s="17"/>
    </row>
    <row r="15" spans="1:6" ht="38.5" x14ac:dyDescent="0.35">
      <c r="A15" s="17"/>
      <c r="B15" s="5" t="s">
        <v>65</v>
      </c>
      <c r="C15" s="17"/>
      <c r="D15" s="17"/>
      <c r="E15" s="17"/>
      <c r="F15" s="17"/>
    </row>
    <row r="16" spans="1:6" x14ac:dyDescent="0.35">
      <c r="A16" s="4" t="s">
        <v>202</v>
      </c>
      <c r="B16" s="17"/>
      <c r="C16" s="17"/>
      <c r="D16" s="17"/>
      <c r="E16" s="17"/>
      <c r="F16" s="17"/>
    </row>
    <row r="17" spans="1:6" ht="38.5" x14ac:dyDescent="0.35">
      <c r="A17" s="17"/>
      <c r="B17" s="5" t="s">
        <v>66</v>
      </c>
      <c r="C17" s="17"/>
      <c r="D17" s="17"/>
      <c r="E17" s="17"/>
      <c r="F17" s="17"/>
    </row>
    <row r="18" spans="1:6" x14ac:dyDescent="0.35">
      <c r="A18" s="4" t="s">
        <v>203</v>
      </c>
      <c r="B18" s="17"/>
      <c r="C18" s="17"/>
      <c r="D18" s="17"/>
      <c r="E18" s="17"/>
      <c r="F18" s="17"/>
    </row>
    <row r="19" spans="1:6" ht="26.65" customHeight="1" x14ac:dyDescent="0.35">
      <c r="A19" s="17"/>
      <c r="B19" s="5" t="s">
        <v>67</v>
      </c>
      <c r="C19" s="17"/>
      <c r="D19" s="17"/>
      <c r="E19" s="17"/>
      <c r="F19" s="17"/>
    </row>
    <row r="20" spans="1:6" x14ac:dyDescent="0.35">
      <c r="A20" s="4" t="s">
        <v>204</v>
      </c>
      <c r="B20" s="17"/>
      <c r="C20" s="17"/>
      <c r="D20" s="17"/>
      <c r="E20" s="17"/>
      <c r="F20" s="17"/>
    </row>
    <row r="21" spans="1:6" ht="38.5" x14ac:dyDescent="0.35">
      <c r="A21" s="17"/>
      <c r="B21" s="5" t="s">
        <v>68</v>
      </c>
      <c r="C21" s="17"/>
      <c r="D21" s="17"/>
      <c r="E21" s="17"/>
      <c r="F21" s="17"/>
    </row>
    <row r="22" spans="1:6" x14ac:dyDescent="0.35">
      <c r="A22" s="4" t="s">
        <v>205</v>
      </c>
      <c r="B22" s="17"/>
      <c r="C22" s="17"/>
      <c r="D22" s="17"/>
      <c r="E22" s="17"/>
      <c r="F22" s="17"/>
    </row>
    <row r="23" spans="1:6" ht="84.75" customHeight="1" x14ac:dyDescent="0.35">
      <c r="A23" s="17"/>
      <c r="B23" s="5" t="s">
        <v>69</v>
      </c>
      <c r="C23" s="17"/>
      <c r="D23" s="17"/>
      <c r="E23" s="17"/>
      <c r="F23" s="17"/>
    </row>
    <row r="24" spans="1:6" x14ac:dyDescent="0.35">
      <c r="A24" s="17"/>
      <c r="B24" s="17"/>
      <c r="C24" s="17"/>
      <c r="D24" s="17"/>
      <c r="E24" s="17"/>
      <c r="F24" s="17"/>
    </row>
    <row r="25" spans="1:6" x14ac:dyDescent="0.35">
      <c r="A25" s="17"/>
      <c r="B25" s="17"/>
      <c r="C25" s="17"/>
      <c r="D25" s="17"/>
      <c r="E25" s="17"/>
      <c r="F25" s="17"/>
    </row>
    <row r="26" spans="1:6" x14ac:dyDescent="0.35">
      <c r="A26" s="17"/>
      <c r="B26" s="17"/>
      <c r="C26" s="17"/>
      <c r="D26" s="17"/>
      <c r="E26" s="17"/>
      <c r="F26" s="17"/>
    </row>
    <row r="27" spans="1:6" x14ac:dyDescent="0.35">
      <c r="A27" s="17"/>
      <c r="B27" s="17"/>
      <c r="C27" s="17"/>
      <c r="D27" s="17"/>
      <c r="E27" s="17"/>
      <c r="F27" s="17"/>
    </row>
    <row r="28" spans="1:6" x14ac:dyDescent="0.35">
      <c r="A28" s="17"/>
      <c r="B28" s="17"/>
      <c r="C28" s="17"/>
      <c r="D28" s="17"/>
      <c r="E28" s="17"/>
      <c r="F28" s="17"/>
    </row>
    <row r="29" spans="1:6" x14ac:dyDescent="0.35">
      <c r="A29" s="17"/>
      <c r="B29" s="17"/>
      <c r="C29" s="17"/>
      <c r="D29" s="17"/>
      <c r="E29" s="17"/>
      <c r="F29" s="17"/>
    </row>
    <row r="30" spans="1:6" x14ac:dyDescent="0.35">
      <c r="A30" s="17"/>
      <c r="B30" s="17"/>
      <c r="C30" s="17"/>
      <c r="D30" s="17"/>
      <c r="E30" s="17"/>
      <c r="F30" s="17"/>
    </row>
    <row r="31" spans="1:6" x14ac:dyDescent="0.35">
      <c r="A31" s="17"/>
      <c r="B31" s="17"/>
      <c r="C31" s="17"/>
      <c r="D31" s="17"/>
      <c r="E31" s="17"/>
      <c r="F31" s="17"/>
    </row>
    <row r="32" spans="1:6" x14ac:dyDescent="0.35">
      <c r="A32" s="17"/>
      <c r="B32" s="17"/>
      <c r="C32" s="17"/>
      <c r="D32" s="17"/>
      <c r="E32" s="17"/>
      <c r="F32" s="17"/>
    </row>
    <row r="33" spans="1:6" x14ac:dyDescent="0.35">
      <c r="A33" s="17"/>
      <c r="B33" s="17"/>
      <c r="C33" s="17"/>
      <c r="D33" s="17"/>
      <c r="E33" s="17"/>
      <c r="F33" s="17"/>
    </row>
    <row r="34" spans="1:6" x14ac:dyDescent="0.35">
      <c r="A34" s="17"/>
      <c r="B34" s="17"/>
      <c r="C34" s="17"/>
      <c r="D34" s="17"/>
      <c r="E34" s="17"/>
      <c r="F34" s="17"/>
    </row>
    <row r="35" spans="1:6" x14ac:dyDescent="0.35">
      <c r="A35" s="17"/>
      <c r="B35" s="17"/>
      <c r="C35" s="17"/>
      <c r="D35" s="17"/>
      <c r="E35" s="17"/>
      <c r="F35" s="17"/>
    </row>
    <row r="36" spans="1:6" x14ac:dyDescent="0.35">
      <c r="A36" s="17"/>
      <c r="B36" s="17"/>
      <c r="C36" s="17"/>
      <c r="D36" s="17"/>
      <c r="E36" s="17"/>
      <c r="F36" s="17"/>
    </row>
    <row r="37" spans="1:6" x14ac:dyDescent="0.3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2024-11-14T09:55:22Z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